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ГОВОРЫ\Синтез Групп\ИНВЕСТ ПРОГРАММА\4. ВОЛС сеть ОБВЯЗКА\"/>
    </mc:Choice>
  </mc:AlternateContent>
  <xr:revisionPtr revIDLastSave="0" documentId="13_ncr:1_{902E91BF-0ABC-4AC0-A378-6B935BC5D6FF}" xr6:coauthVersionLast="47" xr6:coauthVersionMax="47" xr10:uidLastSave="{00000000-0000-0000-0000-000000000000}"/>
  <bookViews>
    <workbookView xWindow="660" yWindow="0" windowWidth="27405" windowHeight="15600" activeTab="7" xr2:uid="{00000000-000D-0000-FFFF-FFFF00000000}"/>
  </bookViews>
  <sheets>
    <sheet name="т1" sheetId="1" r:id="rId1"/>
    <sheet name="т2" sheetId="5" r:id="rId2"/>
    <sheet name="т3" sheetId="4" r:id="rId3"/>
    <sheet name="т4" sheetId="6" r:id="rId4"/>
    <sheet name="т5" sheetId="2" r:id="rId5"/>
    <sheet name="т6" sheetId="8" r:id="rId6"/>
    <sheet name="т7" sheetId="9" r:id="rId7"/>
    <sheet name="т8" sheetId="3" r:id="rId8"/>
  </sheets>
  <definedNames>
    <definedName name="_xlnm.Print_Titles" localSheetId="0">т1!$21:$21</definedName>
    <definedName name="_xlnm.Print_Titles" localSheetId="1">т2!$7:$7</definedName>
    <definedName name="_xlnm.Print_Titles" localSheetId="2">т3!$7:$7</definedName>
    <definedName name="_xlnm.Print_Titles" localSheetId="3">т4!$6:$6</definedName>
    <definedName name="_xlnm.Print_Titles" localSheetId="4">т5!$7:$7</definedName>
    <definedName name="_xlnm.Print_Titles" localSheetId="5">т6!$7:$7</definedName>
    <definedName name="_xlnm.Print_Titles" localSheetId="7">т8!$4:$4</definedName>
    <definedName name="_xlnm.Print_Area" localSheetId="0">т1!$A$1:$P$27</definedName>
    <definedName name="_xlnm.Print_Area" localSheetId="1">т2!$A$1:$P$8</definedName>
    <definedName name="_xlnm.Print_Area" localSheetId="2">т3!$A$1:$Q$43</definedName>
    <definedName name="_xlnm.Print_Area" localSheetId="3">т4!$A$1:$P$7</definedName>
    <definedName name="_xlnm.Print_Area" localSheetId="4">т5!$A$1:$Q$59</definedName>
    <definedName name="_xlnm.Print_Area" localSheetId="5">т6!$A$1:$P$17</definedName>
    <definedName name="_xlnm.Print_Area" localSheetId="7">т8!$A$1:$G$21</definedName>
  </definedNames>
  <calcPr calcId="191029"/>
</workbook>
</file>

<file path=xl/calcChain.xml><?xml version="1.0" encoding="utf-8"?>
<calcChain xmlns="http://schemas.openxmlformats.org/spreadsheetml/2006/main">
  <c r="P16" i="9" l="1"/>
  <c r="Q15" i="9"/>
  <c r="P10" i="9"/>
  <c r="K10" i="9"/>
  <c r="P15" i="9" l="1"/>
  <c r="B15" i="9"/>
  <c r="P13" i="9"/>
  <c r="K13" i="9"/>
  <c r="P12" i="9"/>
  <c r="K12" i="9"/>
  <c r="P11" i="9"/>
  <c r="K11" i="9"/>
  <c r="P9" i="9"/>
  <c r="K9" i="9"/>
  <c r="K38" i="2" l="1"/>
  <c r="K39" i="2"/>
  <c r="K40" i="2"/>
  <c r="P37" i="2" l="1"/>
  <c r="B27" i="2"/>
  <c r="B37" i="2" s="1"/>
  <c r="Q27" i="2"/>
  <c r="Q56" i="2"/>
  <c r="Q55" i="2"/>
  <c r="Q53" i="2"/>
  <c r="Q52" i="2"/>
  <c r="Q51" i="2"/>
  <c r="Q50" i="2"/>
  <c r="R41" i="2" s="1"/>
  <c r="Q48" i="2"/>
  <c r="Q47" i="2"/>
  <c r="Q46" i="2"/>
  <c r="Q45" i="2"/>
  <c r="Q44" i="2"/>
  <c r="Q42" i="2"/>
  <c r="Q41" i="2"/>
  <c r="Q34" i="2"/>
  <c r="Q33" i="2"/>
  <c r="Q32" i="2"/>
  <c r="Q31" i="2"/>
  <c r="Q30" i="2"/>
  <c r="Q29" i="2"/>
  <c r="Q28" i="2"/>
  <c r="Q13" i="2"/>
  <c r="Q29" i="4"/>
  <c r="Q34" i="4"/>
  <c r="Q42" i="4"/>
  <c r="Q41" i="4"/>
  <c r="Q40" i="4"/>
  <c r="Q39" i="4"/>
  <c r="Q37" i="4"/>
  <c r="Q36" i="4"/>
  <c r="Q35" i="4"/>
  <c r="Q32" i="4"/>
  <c r="Q31" i="4"/>
  <c r="Q30" i="4"/>
  <c r="Q26" i="4"/>
  <c r="Q25" i="4"/>
  <c r="Q24" i="4"/>
  <c r="Q13" i="4"/>
  <c r="Q11" i="4"/>
  <c r="P13" i="4"/>
  <c r="Q9" i="4"/>
  <c r="P9" i="4"/>
  <c r="R40" i="4" l="1"/>
  <c r="R39" i="4"/>
  <c r="Q37" i="2"/>
  <c r="R37" i="2"/>
  <c r="R41" i="4"/>
  <c r="M12" i="8"/>
  <c r="O24" i="4" l="1"/>
  <c r="O25" i="4" s="1"/>
  <c r="O26" i="4" s="1"/>
  <c r="O27" i="4" s="1"/>
  <c r="Q27" i="4" s="1"/>
  <c r="Q43" i="4" l="1"/>
  <c r="R42" i="4"/>
  <c r="B13" i="4"/>
  <c r="B56" i="2" l="1"/>
  <c r="B55" i="2"/>
  <c r="K48" i="2"/>
  <c r="Q43" i="2"/>
  <c r="B35" i="2"/>
  <c r="K35" i="2" s="1"/>
  <c r="L35" i="2"/>
  <c r="Q35" i="2" s="1"/>
  <c r="K21" i="2"/>
  <c r="L26" i="2"/>
  <c r="Q26" i="2" s="1"/>
  <c r="L25" i="2"/>
  <c r="Q25" i="2" s="1"/>
  <c r="L24" i="2"/>
  <c r="Q24" i="2" s="1"/>
  <c r="B30" i="4"/>
  <c r="B35" i="4" s="1"/>
  <c r="B31" i="4"/>
  <c r="B36" i="4" s="1"/>
  <c r="B32" i="4"/>
  <c r="B37" i="4" s="1"/>
  <c r="K27" i="4"/>
  <c r="K26" i="4"/>
  <c r="K36" i="4" l="1"/>
  <c r="B41" i="4"/>
  <c r="K35" i="4"/>
  <c r="B40" i="4"/>
  <c r="K37" i="4"/>
  <c r="B42" i="4"/>
  <c r="L23" i="2"/>
  <c r="Q23" i="2" s="1"/>
  <c r="Q21" i="2"/>
  <c r="K47" i="2"/>
  <c r="B34" i="2"/>
  <c r="K34" i="2" s="1"/>
  <c r="Q20" i="2"/>
  <c r="K20" i="2"/>
  <c r="K46" i="2" l="1"/>
  <c r="K45" i="2"/>
  <c r="K44" i="2"/>
  <c r="B33" i="2"/>
  <c r="K33" i="2" s="1"/>
  <c r="B32" i="2"/>
  <c r="K32" i="2" s="1"/>
  <c r="B31" i="2"/>
  <c r="K31" i="2" s="1"/>
  <c r="Q19" i="2" l="1"/>
  <c r="K19" i="2"/>
  <c r="Q18" i="2"/>
  <c r="K18" i="2"/>
  <c r="Q17" i="2"/>
  <c r="K17" i="2"/>
  <c r="K43" i="2" l="1"/>
  <c r="B30" i="2"/>
  <c r="B40" i="2" s="1"/>
  <c r="B29" i="2"/>
  <c r="B39" i="2" s="1"/>
  <c r="Q16" i="2"/>
  <c r="K16" i="2"/>
  <c r="Q15" i="2"/>
  <c r="K15" i="2"/>
  <c r="B28" i="2"/>
  <c r="Q14" i="2"/>
  <c r="Q57" i="2" s="1"/>
  <c r="K14" i="2"/>
  <c r="B23" i="2"/>
  <c r="Q12" i="2"/>
  <c r="K12" i="2"/>
  <c r="Q11" i="2"/>
  <c r="K11" i="2"/>
  <c r="Q10" i="2"/>
  <c r="K10" i="2"/>
  <c r="P16" i="8"/>
  <c r="P14" i="8"/>
  <c r="K14" i="8"/>
  <c r="P13" i="8"/>
  <c r="K13" i="8"/>
  <c r="P12" i="8"/>
  <c r="M14" i="8"/>
  <c r="K12" i="8"/>
  <c r="P11" i="8"/>
  <c r="M11" i="8"/>
  <c r="M13" i="8" s="1"/>
  <c r="K11" i="8"/>
  <c r="P9" i="8"/>
  <c r="Q16" i="8" l="1"/>
  <c r="P17" i="8"/>
  <c r="E5" i="3" s="1"/>
  <c r="K28" i="2"/>
  <c r="B38" i="2"/>
  <c r="K29" i="2"/>
  <c r="B52" i="2"/>
  <c r="K30" i="2"/>
  <c r="B53" i="2"/>
  <c r="B51" i="2"/>
  <c r="B29" i="4" l="1"/>
  <c r="B34" i="4" s="1"/>
  <c r="K25" i="4"/>
  <c r="K24" i="4"/>
  <c r="Q22" i="4"/>
  <c r="Q20" i="4"/>
  <c r="B18" i="4"/>
  <c r="B20" i="4" s="1"/>
  <c r="B22" i="4" s="1"/>
  <c r="Q18" i="4"/>
  <c r="K15" i="4"/>
  <c r="Q16" i="4"/>
  <c r="Q15" i="4"/>
  <c r="K9" i="4"/>
  <c r="K34" i="4" l="1"/>
  <c r="B39" i="4"/>
  <c r="R11" i="4"/>
  <c r="R22" i="4"/>
  <c r="K51" i="2"/>
  <c r="K52" i="2" s="1"/>
  <c r="K53" i="2" s="1"/>
  <c r="K42" i="2" l="1"/>
  <c r="B24" i="2"/>
  <c r="B25" i="2"/>
  <c r="B26" i="2"/>
  <c r="K27" i="2" l="1"/>
  <c r="K25" i="2"/>
  <c r="K26" i="2"/>
  <c r="K37" i="2" l="1"/>
  <c r="K13" i="2"/>
  <c r="K24" i="2"/>
  <c r="K23" i="2" l="1"/>
  <c r="K9" i="2"/>
  <c r="Q9" i="2" l="1"/>
  <c r="E6" i="3" l="1"/>
  <c r="E7" i="3" s="1"/>
  <c r="E8" i="3" s="1"/>
  <c r="E10" i="3" l="1"/>
  <c r="E11" i="3" l="1"/>
  <c r="E15" i="3" s="1"/>
</calcChain>
</file>

<file path=xl/sharedStrings.xml><?xml version="1.0" encoding="utf-8"?>
<sst xmlns="http://schemas.openxmlformats.org/spreadsheetml/2006/main" count="1550" uniqueCount="241">
  <si>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</si>
  <si>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</si>
  <si>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</si>
  <si>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</si>
  <si>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Субъекты Российской Федерации, на территории которых реализуется инвестиционный проект: г. Москва</t>
  </si>
  <si>
    <t>Тип инвестиционного проекта: строительство</t>
  </si>
  <si>
    <t xml:space="preserve">                                                                                     строительство и (или) реконструкция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</si>
  <si>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</si>
  <si>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</si>
  <si>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</si>
  <si>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</si>
  <si>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</si>
  <si>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</si>
  <si>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</si>
  <si>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</si>
  <si>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</si>
  <si>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</si>
  <si>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</si>
  <si>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</si>
  <si>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</si>
  <si>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</si>
  <si>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</si>
  <si>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</si>
  <si>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нд</t>
  </si>
  <si>
    <t>Таблица 5. Строительство (реконструкция) КЛ 6-500 кВ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</si>
  <si>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</t>
    </r>
    <r>
      <rPr>
        <b/>
        <sz val="12"/>
        <rFont val="Times New Roman"/>
        <family val="1"/>
        <charset val="204"/>
      </rPr>
      <t xml:space="preserve"> </t>
    </r>
  </si>
  <si>
    <t>км (по трассе)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</si>
  <si>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</si>
  <si>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</si>
  <si>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</si>
  <si>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>d</t>
    </r>
    <r>
      <rPr>
        <sz val="1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</si>
  <si>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</si>
  <si>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</si>
  <si>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5</t>
  </si>
  <si>
    <t xml:space="preserve"> </t>
  </si>
  <si>
    <t>6</t>
  </si>
  <si>
    <t>7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</si>
  <si>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</si>
  <si>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7.1</t>
  </si>
  <si>
    <t>7.2</t>
  </si>
  <si>
    <t>7.3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</si>
  <si>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</si>
  <si>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>2)</t>
    </r>
    <r>
      <rPr>
        <sz val="1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</si>
  <si>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rFont val="Times New Roman"/>
        <family val="1"/>
        <charset val="204"/>
      </rPr>
      <t>3)</t>
    </r>
    <r>
      <rPr>
        <sz val="1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</si>
  <si>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</si>
  <si>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 xml:space="preserve">нд </t>
  </si>
  <si>
    <t>1.1</t>
  </si>
  <si>
    <t>единиц</t>
  </si>
  <si>
    <t>2.1</t>
  </si>
  <si>
    <t>П5-01</t>
  </si>
  <si>
    <t>2</t>
  </si>
  <si>
    <t>3</t>
  </si>
  <si>
    <t>полное наименование субъекта электроэнергетики</t>
  </si>
  <si>
    <t>Bнвестиционная программа АО "Синтез Групп"</t>
  </si>
  <si>
    <r>
      <t xml:space="preserve">Утвержденные плановые значения показателей приведены в соответствии с  </t>
    </r>
    <r>
      <rPr>
        <u/>
        <sz val="12"/>
        <rFont val="Times New Roman"/>
        <family val="1"/>
        <charset val="204"/>
      </rPr>
      <t>НД</t>
    </r>
  </si>
  <si>
    <t>Таблица 2. Реконструкция ПС (элементов ПС), строительство элементов ПС 35-750 кВ</t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</si>
  <si>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</si>
  <si>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>Таблица 4. Строительство (реконструкция) ВЛ 6-750 кВ</t>
  </si>
  <si>
    <t>Итого объем финансовых потребностей,
тыс рублей (без НДС)</t>
  </si>
  <si>
    <t>1</t>
  </si>
  <si>
    <t>1.1.</t>
  </si>
  <si>
    <t>2.1.</t>
  </si>
  <si>
    <t>3.1.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</si>
  <si>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Ф2016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</si>
  <si>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Э4-01</t>
  </si>
  <si>
    <t>ячейки выключателя</t>
  </si>
  <si>
    <t>ячейка</t>
  </si>
  <si>
    <t>КЛ 0,4 - 500 кВ</t>
  </si>
  <si>
    <t>Устройство траншеи КЛ и восстановление благоустройства по трассе</t>
  </si>
  <si>
    <t>Затраты на проектно-изыскательские работы по КЛ</t>
  </si>
  <si>
    <t>НДС 20%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</si>
  <si>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2019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</si>
  <si>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Трансформаторные подстанции (ТП) 20(6) кВ</t>
  </si>
  <si>
    <t>1.2</t>
  </si>
  <si>
    <t>объект</t>
  </si>
  <si>
    <t>К1-11-1..8</t>
  </si>
  <si>
    <t>4.1.</t>
  </si>
  <si>
    <t>Выполнение специального перехода кабельной линии методом ГНБ</t>
  </si>
  <si>
    <t>Итого объем финансовых потребностей,  тыс рублей (без НДС)</t>
  </si>
  <si>
    <t>1 км</t>
  </si>
  <si>
    <t xml:space="preserve">1.2 </t>
  </si>
  <si>
    <t>1.3.</t>
  </si>
  <si>
    <t>1.4.</t>
  </si>
  <si>
    <t>от «__» _____ 20__ г. №___</t>
  </si>
  <si>
    <t>1 м по трассе</t>
  </si>
  <si>
    <t>Выполнение кабельных сооружений для прокладки кабельной линии (коллектор)</t>
  </si>
  <si>
    <t>5.1.</t>
  </si>
  <si>
    <t>5.2.</t>
  </si>
  <si>
    <t>3.2.</t>
  </si>
  <si>
    <t>2.2.</t>
  </si>
  <si>
    <t>Стоимость по УНЦ</t>
  </si>
  <si>
    <t>Б2-02-1..4</t>
  </si>
  <si>
    <t>4.2.</t>
  </si>
  <si>
    <t>1 объект</t>
  </si>
  <si>
    <t>РП 10 кВ</t>
  </si>
  <si>
    <t>3.1</t>
  </si>
  <si>
    <t>Таблица 3. Строительство ТП, РП 20(6) кВ</t>
  </si>
  <si>
    <t>РТП блочного типа 20(6) кВ</t>
  </si>
  <si>
    <t>РТП 10/20 кВ (РУ 20 кВ - 12 ячеек)</t>
  </si>
  <si>
    <t>2.2</t>
  </si>
  <si>
    <t>Ячейки трансформатора 6-35 кВ</t>
  </si>
  <si>
    <t>4.1</t>
  </si>
  <si>
    <t>Затраты на проектно-изыскательские работы для РП, РТП</t>
  </si>
  <si>
    <t>2.3.</t>
  </si>
  <si>
    <t>2.4.</t>
  </si>
  <si>
    <t>3.3.</t>
  </si>
  <si>
    <t>3.4.</t>
  </si>
  <si>
    <t>Ячейки выключателя РП 6-20 кВ</t>
  </si>
  <si>
    <t>П6-09</t>
  </si>
  <si>
    <t xml:space="preserve">РТП 2х1600 кВА 20/0,4 кВ  14 ячеек </t>
  </si>
  <si>
    <t>20/0,4</t>
  </si>
  <si>
    <t>ячейки трансформатора</t>
  </si>
  <si>
    <t>Т5-22-1..5</t>
  </si>
  <si>
    <t>Ячейки выключателя РТП 6-20 кВ</t>
  </si>
  <si>
    <t>Ячейки выключателя ТП 6-20 кВ</t>
  </si>
  <si>
    <t>Т5-21-1..5</t>
  </si>
  <si>
    <t>Затраты на проектно-изыскательские работы для ТП</t>
  </si>
  <si>
    <t>5.1</t>
  </si>
  <si>
    <t>6.1</t>
  </si>
  <si>
    <t>Таблица 6. Строительство (реконструкция) АСУТП, ТМ</t>
  </si>
  <si>
    <t>1 ед.</t>
  </si>
  <si>
    <t>А4-01</t>
  </si>
  <si>
    <t>А5-02</t>
  </si>
  <si>
    <t>А5-04</t>
  </si>
  <si>
    <t>2.3</t>
  </si>
  <si>
    <t>Шкаф гарантированного питания АСУТП и ТМ</t>
  </si>
  <si>
    <t>А5-06</t>
  </si>
  <si>
    <t>2.4</t>
  </si>
  <si>
    <t>А5-03</t>
  </si>
  <si>
    <t>Затраты на проектно-изыскательские работы по АСУТП, ТМ</t>
  </si>
  <si>
    <t>АСУТП, ТМ</t>
  </si>
  <si>
    <t>Итого объем финансовых потребностей, тыс рублей (без НДС)</t>
  </si>
  <si>
    <t>Б2-03-1..4</t>
  </si>
  <si>
    <t>К1-08-1..8</t>
  </si>
  <si>
    <t>Затраты на проектно-изыскательские работы по 2КЛ 20 кВ от РП 20 кВ до РТП 20/0,4 кВ</t>
  </si>
  <si>
    <t>1.9.</t>
  </si>
  <si>
    <t>1.10.</t>
  </si>
  <si>
    <t>1.12.</t>
  </si>
  <si>
    <t>2.9.</t>
  </si>
  <si>
    <t>2.10.</t>
  </si>
  <si>
    <t>2.11.</t>
  </si>
  <si>
    <t>3.5.</t>
  </si>
  <si>
    <t>3.6.</t>
  </si>
  <si>
    <t>3.7.</t>
  </si>
  <si>
    <t>Затраты на проектно-изыскательские работы по 24 КЛ  0,4 кВ от РТП 20/0,4 кВ до ГРЩ-1 0,4 кВ</t>
  </si>
  <si>
    <t>Затраты на проектно-изыскательские работы по 20 КЛ  0,4 кВ от  ТП №1.20/0,4 кВ до ГРЩ-2 0,4 кВ</t>
  </si>
  <si>
    <t>1.13.</t>
  </si>
  <si>
    <t>2.12.</t>
  </si>
  <si>
    <t>3.8.</t>
  </si>
  <si>
    <t xml:space="preserve">ТП-4 2х1250 кВА 20/0,4 кВ </t>
  </si>
  <si>
    <t>2 КЛ  20 кВ от РТП 20/0,4 кВ до ТП №1.2,3,4 с.1,2</t>
  </si>
  <si>
    <t>Затраты на проектно-изыскательские работы по 12КЛ  0,4 кВ от  ТП №3 20/0,4 кВ до ГРЩ-4 0,4 кВ</t>
  </si>
  <si>
    <t>Затраты на проектно-изыскательские работы по 20 КЛ  0,4 кВ от  ТП №2 20/0,4 кВ до ГРЩ-3 0,4 кВ</t>
  </si>
  <si>
    <t>Затраты на проектно-изыскательские работы по     8 КЛ  0,4 кВ от  ТП №4 20/0,4 кВ до ГРЩ-5 0,4 кВ</t>
  </si>
  <si>
    <t>1.11.</t>
  </si>
  <si>
    <t>2.13.</t>
  </si>
  <si>
    <t>3.9.</t>
  </si>
  <si>
    <t>4.3.</t>
  </si>
  <si>
    <t>4.4.</t>
  </si>
  <si>
    <t>К3-10-1..4</t>
  </si>
  <si>
    <t>В9-04-1..4</t>
  </si>
  <si>
    <t>млн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</si>
  <si>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 (2)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</si>
  <si>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(3)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</si>
  <si>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2025(4)</t>
    </r>
  </si>
  <si>
    <t>от 21 до 51</t>
  </si>
  <si>
    <t>В8-03-1..3</t>
  </si>
  <si>
    <t>Б2-01-1..4</t>
  </si>
  <si>
    <t>Н1-02-1…4</t>
  </si>
  <si>
    <t>Н2-01</t>
  </si>
  <si>
    <t>Металлические лотки и короба</t>
  </si>
  <si>
    <t>страховочные пакеты исключены</t>
  </si>
  <si>
    <t>АСУ ТП</t>
  </si>
  <si>
    <t>6-20кВ</t>
  </si>
  <si>
    <t>Шкаф серверного оборудования основной</t>
  </si>
  <si>
    <t>Системы АСУ ТП и ТМ</t>
  </si>
  <si>
    <t>Шкаф сетевой с 4 коммутаторами</t>
  </si>
  <si>
    <t>Шкаф серверного оборудования резервный</t>
  </si>
  <si>
    <t>Год раскрытия информации: 2024год</t>
  </si>
  <si>
    <t>Коэффициент (Кф1/2/3)</t>
  </si>
  <si>
    <t>1 КЛ  20 кВ  (сечение провода 500 мм2)</t>
  </si>
  <si>
    <t>1КЛ  20 кВ  (сечение провода 500 мм2)</t>
  </si>
  <si>
    <t xml:space="preserve">24 КЛ  0,4 кВ </t>
  </si>
  <si>
    <t xml:space="preserve">20 КЛ  0,4 кВ </t>
  </si>
  <si>
    <t>12 КЛ  0,4 кВ</t>
  </si>
  <si>
    <t xml:space="preserve">8 КЛ  0,4 кВ </t>
  </si>
  <si>
    <t xml:space="preserve">Затраты на проектно-изыскательские работы по устройству ГНБ </t>
  </si>
  <si>
    <t>П6-08</t>
  </si>
  <si>
    <t>от 11 до 21</t>
  </si>
  <si>
    <t>4.2</t>
  </si>
  <si>
    <t>4.3</t>
  </si>
  <si>
    <t>4.4</t>
  </si>
  <si>
    <t>5.2</t>
  </si>
  <si>
    <t>5.3</t>
  </si>
  <si>
    <t>5.4</t>
  </si>
  <si>
    <t>6.2</t>
  </si>
  <si>
    <t>6.3</t>
  </si>
  <si>
    <t>6.4</t>
  </si>
  <si>
    <t>7.4</t>
  </si>
  <si>
    <t xml:space="preserve">ТП-1 2х1600 кВА 10/0,4 кВ </t>
  </si>
  <si>
    <t xml:space="preserve">ТП-2 2х1600 кВА 10/0,4 кВ </t>
  </si>
  <si>
    <t xml:space="preserve">ТП-3 2х1600 кВА 10/0,4 кВ </t>
  </si>
  <si>
    <t>РП(СП) блочного типа 10 кВ</t>
  </si>
  <si>
    <t>РП(СП)  10 кВ - 14 ячеек</t>
  </si>
  <si>
    <t>РП(СП)  10 кВ - 14 ячеек (КРУ)</t>
  </si>
  <si>
    <t>В9-02-1..4</t>
  </si>
  <si>
    <t>ТП блочного типа 10(6) кВ</t>
  </si>
  <si>
    <t>1КЛ(240 мм) 10 кВ от РУ-10кВ ТЭЦ-8 до нов. РП 10/0,4кВ</t>
  </si>
  <si>
    <t>1КЛ(240 мм) 10 кВ от  нов. РП 10/0,4кВ до ТП-1, ТП-2, ТП-3</t>
  </si>
  <si>
    <t>1.2.</t>
  </si>
  <si>
    <t>4 трубы диаметром 160мм</t>
  </si>
  <si>
    <t>2КЛ(240 мм) 10 кВ от РУ-10кВ ТЭЦ-8 до нов. РП 10/0,4кВ</t>
  </si>
  <si>
    <t>П6-10</t>
  </si>
  <si>
    <t>от 51 до 151</t>
  </si>
  <si>
    <t>АСУ ТП присединения (ТП-1, ТП-2, ТП-3)</t>
  </si>
  <si>
    <t>Таблица 6. Строительство (реконструкция) ВОЛС</t>
  </si>
  <si>
    <t>ВОЛС</t>
  </si>
  <si>
    <t xml:space="preserve">ВОЛС в земле в трубах </t>
  </si>
  <si>
    <t>Устройство траншеи ВОК и восстановление благоустройства по трассе</t>
  </si>
  <si>
    <t>1 км по трассе</t>
  </si>
  <si>
    <t>Восстановление дорожного покрытия при прокладке кабельных линий</t>
  </si>
  <si>
    <t>1 м2</t>
  </si>
  <si>
    <t>Б4-02</t>
  </si>
  <si>
    <t>УНЦ кабельного колодца</t>
  </si>
  <si>
    <t>1 шт.</t>
  </si>
  <si>
    <t>Н5-01</t>
  </si>
  <si>
    <t>Затраты на проектно-изыскательские работы по ВОЛС</t>
  </si>
  <si>
    <t>О4.1-04-1..3</t>
  </si>
  <si>
    <t>Б3-02</t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</si>
  <si>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 xml:space="preserve"> 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t>
    </r>
  </si>
  <si>
    <t>1.3</t>
  </si>
  <si>
    <t xml:space="preserve">1.5. </t>
  </si>
  <si>
    <t>ВОК</t>
  </si>
  <si>
    <t>О3-04-1..3</t>
  </si>
  <si>
    <t>от 1,1 до 6</t>
  </si>
  <si>
    <t>П6-06</t>
  </si>
  <si>
    <r>
      <t>Наименование инвестиционного проекта:</t>
    </r>
    <r>
      <rPr>
        <b/>
        <sz val="12"/>
        <rFont val="Times New Roman"/>
        <family val="1"/>
        <charset val="204"/>
      </rPr>
      <t xml:space="preserve"> 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t>
    </r>
  </si>
  <si>
    <r>
      <t>Идентификатор инвестицион</t>
    </r>
    <r>
      <rPr>
        <sz val="12"/>
        <color theme="1"/>
        <rFont val="Times New Roman"/>
        <family val="1"/>
        <charset val="204"/>
      </rPr>
      <t xml:space="preserve">ного проекта: </t>
    </r>
    <r>
      <rPr>
        <b/>
        <sz val="12"/>
        <color theme="1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>К_ВОЛС_ИНТ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</si>
  <si>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"_______________</t>
    </r>
    <r>
      <rPr>
        <b/>
        <sz val="12"/>
        <color theme="1"/>
        <rFont val="Times New Roman"/>
        <family val="1"/>
        <charset val="204"/>
      </rPr>
      <t>"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</si>
  <si>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«______________________»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</si>
  <si>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«__________________»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</si>
</sst>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0.0%"/>
    <numFmt numFmtId="169" formatCode="0.0%_);\(0.0%\)"/>
    <numFmt numFmtId="170" formatCode="_-* #,##0.00[$€-1]_-;\-* #,##0.00[$€-1]_-;_-* &quot;-&quot;??[$€-1]_-"/>
    <numFmt numFmtId="171" formatCode="#,##0_);[Red]\(#,##0\)"/>
    <numFmt numFmtId="172" formatCode="#.##0\.00"/>
    <numFmt numFmtId="173" formatCode="#\.00"/>
    <numFmt numFmtId="174" formatCode="\$#\.00"/>
    <numFmt numFmtId="175" formatCode="#\.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_(* #,##0_);_(* \(#,##0\);_(* &quot;-&quot;??_);_(@_)"/>
    <numFmt numFmtId="182" formatCode="&quot;$&quot;#,##0_);[Red]\(&quot;$&quot;#,##0\)"/>
    <numFmt numFmtId="183" formatCode="_-&quot;Ј&quot;* #,##0.00_-;\-&quot;Ј&quot;* #,##0.00_-;_-&quot;Ј&quot;* &quot;-&quot;??_-;_-@_-"/>
    <numFmt numFmtId="184" formatCode="\$#,##0\ ;\(\$#,##0\)"/>
    <numFmt numFmtId="185" formatCode="0.0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(&quot;р.&quot;* #,##0.00_);_(&quot;р.&quot;* \(#,##0.00\);_(&quot;р.&quot;* &quot;-&quot;??_);_(@_)"/>
    <numFmt numFmtId="193" formatCode="_-* #,##0\ _р_._-;\-* #,##0\ _р_._-;_-* &quot;-&quot;\ _р_._-;_-@_-"/>
    <numFmt numFmtId="194" formatCode="_-* #,##0.00\ _р_._-;\-* #,##0.00\ _р_._-;_-* &quot;-&quot;??\ _р_._-;_-@_-"/>
    <numFmt numFmtId="195" formatCode="#,##0_ ;\-#,##0\ "/>
    <numFmt numFmtId="196" formatCode="_(* #,##0.00_);_(* \(#,##0.00\);_(* &quot;-&quot;??_);_(@_)"/>
    <numFmt numFmtId="197" formatCode="#,##0.0"/>
    <numFmt numFmtId="198" formatCode="%#\.00"/>
  </numFmts>
  <fonts count="109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Calibri"/>
      <family val="2"/>
      <charset val="204"/>
    </font>
    <font>
      <i/>
      <vertAlign val="superscript"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Symbol"/>
      <family val="1"/>
      <charset val="2"/>
    </font>
    <font>
      <b/>
      <i/>
      <sz val="12"/>
      <name val="Calibri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rgb="FF000000"/>
      </patternFill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</borders>
  <cellStyleXfs count="2084">
    <xf numFmtId="0" fontId="0" fillId="0" borderId="0"/>
    <xf numFmtId="0" fontId="3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17" fillId="0" borderId="0"/>
    <xf numFmtId="168" fontId="18" fillId="0" borderId="0">
      <alignment vertical="top"/>
    </xf>
    <xf numFmtId="168" fontId="19" fillId="0" borderId="0">
      <alignment vertical="top"/>
    </xf>
    <xf numFmtId="169" fontId="19" fillId="2" borderId="0">
      <alignment vertical="top"/>
    </xf>
    <xf numFmtId="168" fontId="19" fillId="3" borderId="0">
      <alignment vertical="top"/>
    </xf>
    <xf numFmtId="170" fontId="17" fillId="0" borderId="0"/>
    <xf numFmtId="170" fontId="17" fillId="0" borderId="0"/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0" fontId="20" fillId="0" borderId="0"/>
    <xf numFmtId="170" fontId="20" fillId="0" borderId="0"/>
    <xf numFmtId="170" fontId="20" fillId="0" borderId="0"/>
    <xf numFmtId="170" fontId="17" fillId="0" borderId="0"/>
    <xf numFmtId="0" fontId="20" fillId="0" borderId="0"/>
    <xf numFmtId="0" fontId="20" fillId="0" borderId="0"/>
    <xf numFmtId="170" fontId="20" fillId="0" borderId="0"/>
    <xf numFmtId="0" fontId="20" fillId="0" borderId="0"/>
    <xf numFmtId="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17" fillId="0" borderId="0"/>
    <xf numFmtId="0" fontId="17" fillId="0" borderId="0"/>
    <xf numFmtId="170" fontId="21" fillId="0" borderId="0"/>
    <xf numFmtId="170" fontId="21" fillId="0" borderId="0"/>
    <xf numFmtId="170" fontId="17" fillId="0" borderId="0"/>
    <xf numFmtId="170" fontId="17" fillId="0" borderId="0"/>
    <xf numFmtId="170" fontId="20" fillId="0" borderId="0"/>
    <xf numFmtId="170" fontId="17" fillId="0" borderId="0"/>
    <xf numFmtId="170" fontId="20" fillId="0" borderId="0"/>
    <xf numFmtId="170" fontId="20" fillId="0" borderId="0"/>
    <xf numFmtId="170" fontId="20" fillId="0" borderId="0"/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0" fontId="17" fillId="0" borderId="0"/>
    <xf numFmtId="170" fontId="20" fillId="0" borderId="0"/>
    <xf numFmtId="170" fontId="17" fillId="0" borderId="0"/>
    <xf numFmtId="0" fontId="17" fillId="0" borderId="0"/>
    <xf numFmtId="170" fontId="17" fillId="0" borderId="0"/>
    <xf numFmtId="0" fontId="17" fillId="0" borderId="0"/>
    <xf numFmtId="170" fontId="20" fillId="0" borderId="0"/>
    <xf numFmtId="170" fontId="20" fillId="0" borderId="0"/>
    <xf numFmtId="0" fontId="20" fillId="0" borderId="0"/>
    <xf numFmtId="0" fontId="20" fillId="0" borderId="0"/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0" fontId="20" fillId="0" borderId="0"/>
    <xf numFmtId="0" fontId="20" fillId="0" borderId="0"/>
    <xf numFmtId="170" fontId="20" fillId="0" borderId="0"/>
    <xf numFmtId="0" fontId="20" fillId="0" borderId="0"/>
    <xf numFmtId="170" fontId="20" fillId="0" borderId="0"/>
    <xf numFmtId="0" fontId="20" fillId="0" borderId="0"/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0" fontId="20" fillId="0" borderId="0"/>
    <xf numFmtId="170" fontId="20" fillId="0" borderId="0"/>
    <xf numFmtId="0" fontId="20" fillId="0" borderId="0"/>
    <xf numFmtId="170" fontId="20" fillId="0" borderId="0"/>
    <xf numFmtId="170" fontId="17" fillId="0" borderId="0"/>
    <xf numFmtId="170" fontId="20" fillId="0" borderId="0"/>
    <xf numFmtId="170" fontId="20" fillId="0" borderId="0"/>
    <xf numFmtId="170" fontId="17" fillId="0" borderId="0"/>
    <xf numFmtId="0" fontId="17" fillId="0" borderId="0"/>
    <xf numFmtId="170" fontId="17" fillId="0" borderId="0"/>
    <xf numFmtId="0" fontId="17" fillId="0" borderId="0"/>
    <xf numFmtId="170" fontId="17" fillId="0" borderId="0"/>
    <xf numFmtId="170" fontId="20" fillId="0" borderId="0"/>
    <xf numFmtId="0" fontId="20" fillId="0" borderId="0"/>
    <xf numFmtId="170" fontId="17" fillId="0" borderId="0"/>
    <xf numFmtId="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20" fillId="0" borderId="0"/>
    <xf numFmtId="0" fontId="20" fillId="0" borderId="0"/>
    <xf numFmtId="172" fontId="22" fillId="0" borderId="0">
      <protection locked="0"/>
    </xf>
    <xf numFmtId="173" fontId="22" fillId="0" borderId="0">
      <protection locked="0"/>
    </xf>
    <xf numFmtId="165" fontId="23" fillId="0" borderId="0">
      <protection locked="0"/>
    </xf>
    <xf numFmtId="172" fontId="22" fillId="0" borderId="0">
      <protection locked="0"/>
    </xf>
    <xf numFmtId="165" fontId="23" fillId="0" borderId="0">
      <protection locked="0"/>
    </xf>
    <xf numFmtId="173" fontId="22" fillId="0" borderId="0">
      <protection locked="0"/>
    </xf>
    <xf numFmtId="165" fontId="23" fillId="0" borderId="0">
      <protection locked="0"/>
    </xf>
    <xf numFmtId="174" fontId="22" fillId="0" borderId="0">
      <protection locked="0"/>
    </xf>
    <xf numFmtId="175" fontId="22" fillId="0" borderId="10">
      <protection locked="0"/>
    </xf>
    <xf numFmtId="170" fontId="24" fillId="0" borderId="0">
      <protection locked="0"/>
    </xf>
    <xf numFmtId="175" fontId="25" fillId="0" borderId="0">
      <protection locked="0"/>
    </xf>
    <xf numFmtId="170" fontId="24" fillId="0" borderId="0">
      <protection locked="0"/>
    </xf>
    <xf numFmtId="175" fontId="25" fillId="0" borderId="0">
      <protection locked="0"/>
    </xf>
    <xf numFmtId="170" fontId="23" fillId="0" borderId="10">
      <protection locked="0"/>
    </xf>
    <xf numFmtId="175" fontId="22" fillId="0" borderId="10">
      <protection locked="0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21" borderId="0" applyNumberFormat="0" applyBorder="0" applyAlignment="0" applyProtection="0"/>
    <xf numFmtId="176" fontId="28" fillId="22" borderId="0">
      <alignment horizontal="center" vertical="center"/>
    </xf>
    <xf numFmtId="177" fontId="29" fillId="0" borderId="11" applyFont="0" applyFill="0">
      <alignment horizontal="right" vertical="center"/>
      <protection locked="0"/>
    </xf>
    <xf numFmtId="17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8" fontId="31" fillId="0" borderId="12">
      <protection locked="0"/>
    </xf>
    <xf numFmtId="179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77" fontId="29" fillId="0" borderId="0" applyFont="0" applyBorder="0" applyProtection="0">
      <alignment vertical="center"/>
    </xf>
    <xf numFmtId="176" fontId="21" fillId="0" borderId="0" applyNumberFormat="0" applyFont="0" applyAlignment="0">
      <alignment horizontal="center" vertical="center"/>
    </xf>
    <xf numFmtId="39" fontId="33" fillId="2" borderId="0" applyNumberFormat="0" applyBorder="0">
      <alignment vertical="center"/>
    </xf>
    <xf numFmtId="0" fontId="34" fillId="5" borderId="0" applyNumberFormat="0" applyBorder="0" applyAlignment="0" applyProtection="0"/>
    <xf numFmtId="170" fontId="31" fillId="0" borderId="0">
      <alignment horizontal="left"/>
    </xf>
    <xf numFmtId="181" fontId="35" fillId="23" borderId="2">
      <alignment vertical="center"/>
    </xf>
    <xf numFmtId="181" fontId="35" fillId="24" borderId="2">
      <alignment vertical="center"/>
    </xf>
    <xf numFmtId="181" fontId="35" fillId="24" borderId="2">
      <alignment vertical="center"/>
    </xf>
    <xf numFmtId="0" fontId="36" fillId="25" borderId="13" applyNumberFormat="0" applyAlignment="0" applyProtection="0"/>
    <xf numFmtId="37" fontId="37" fillId="26" borderId="2">
      <alignment horizontal="center" vertical="center"/>
    </xf>
    <xf numFmtId="37" fontId="37" fillId="26" borderId="2">
      <alignment horizontal="center" vertical="center"/>
    </xf>
    <xf numFmtId="0" fontId="38" fillId="27" borderId="14" applyNumberFormat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39" fillId="0" borderId="0" applyFont="0" applyFill="0" applyBorder="0" applyAlignment="0" applyProtection="0"/>
    <xf numFmtId="178" fontId="40" fillId="28" borderId="12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4" fontId="42" fillId="0" borderId="0">
      <alignment vertical="top"/>
    </xf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43" fillId="0" borderId="0">
      <alignment vertical="top"/>
    </xf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85" fontId="45" fillId="0" borderId="0" applyFill="0" applyBorder="0" applyAlignment="0" applyProtection="0"/>
    <xf numFmtId="185" fontId="18" fillId="0" borderId="0" applyFill="0" applyBorder="0" applyAlignment="0" applyProtection="0"/>
    <xf numFmtId="185" fontId="46" fillId="0" borderId="0" applyFill="0" applyBorder="0" applyAlignment="0" applyProtection="0"/>
    <xf numFmtId="185" fontId="47" fillId="0" borderId="0" applyFill="0" applyBorder="0" applyAlignment="0" applyProtection="0"/>
    <xf numFmtId="185" fontId="48" fillId="0" borderId="0" applyFill="0" applyBorder="0" applyAlignment="0" applyProtection="0"/>
    <xf numFmtId="185" fontId="49" fillId="0" borderId="0" applyFill="0" applyBorder="0" applyAlignment="0" applyProtection="0"/>
    <xf numFmtId="185" fontId="50" fillId="0" borderId="0" applyFill="0" applyBorder="0" applyAlignment="0" applyProtection="0"/>
    <xf numFmtId="2" fontId="39" fillId="0" borderId="0" applyFont="0" applyFill="0" applyBorder="0" applyAlignment="0" applyProtection="0"/>
    <xf numFmtId="170" fontId="21" fillId="0" borderId="0" applyNumberFormat="0" applyFont="0">
      <alignment wrapText="1"/>
    </xf>
    <xf numFmtId="186" fontId="31" fillId="29" borderId="2" applyBorder="0">
      <alignment horizontal="center" vertical="center"/>
    </xf>
    <xf numFmtId="0" fontId="51" fillId="6" borderId="0" applyNumberFormat="0" applyBorder="0" applyAlignment="0" applyProtection="0"/>
    <xf numFmtId="170" fontId="52" fillId="0" borderId="0">
      <alignment vertical="top"/>
    </xf>
    <xf numFmtId="170" fontId="53" fillId="0" borderId="0" applyNumberFormat="0" applyFill="0" applyBorder="0" applyAlignment="0" applyProtection="0"/>
    <xf numFmtId="0" fontId="54" fillId="0" borderId="15" applyNumberFormat="0" applyFill="0" applyAlignment="0" applyProtection="0"/>
    <xf numFmtId="17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0" fontId="52" fillId="0" borderId="0">
      <alignment vertical="top"/>
    </xf>
    <xf numFmtId="171" fontId="58" fillId="0" borderId="0">
      <alignment vertical="top"/>
    </xf>
    <xf numFmtId="170" fontId="33" fillId="30" borderId="2">
      <alignment horizontal="center" vertical="center" wrapText="1"/>
      <protection locked="0"/>
    </xf>
    <xf numFmtId="170" fontId="33" fillId="30" borderId="2">
      <alignment horizontal="center" vertical="center" wrapText="1"/>
      <protection locked="0"/>
    </xf>
    <xf numFmtId="178" fontId="59" fillId="0" borderId="0"/>
    <xf numFmtId="17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9" borderId="13" applyNumberFormat="0" applyAlignment="0" applyProtection="0"/>
    <xf numFmtId="0" fontId="61" fillId="9" borderId="13" applyNumberFormat="0" applyAlignment="0" applyProtection="0"/>
    <xf numFmtId="186" fontId="31" fillId="31" borderId="18">
      <alignment horizontal="center" vertical="center"/>
      <protection locked="0"/>
    </xf>
    <xf numFmtId="171" fontId="19" fillId="0" borderId="0">
      <alignment vertical="top"/>
    </xf>
    <xf numFmtId="171" fontId="19" fillId="2" borderId="0">
      <alignment vertical="top"/>
    </xf>
    <xf numFmtId="187" fontId="19" fillId="3" borderId="0">
      <alignment vertical="top"/>
    </xf>
    <xf numFmtId="38" fontId="19" fillId="0" borderId="0">
      <alignment vertical="top"/>
    </xf>
    <xf numFmtId="181" fontId="21" fillId="32" borderId="18">
      <alignment vertical="center"/>
    </xf>
    <xf numFmtId="176" fontId="62" fillId="33" borderId="19" applyBorder="0" applyAlignment="0">
      <alignment horizontal="left" indent="1"/>
    </xf>
    <xf numFmtId="0" fontId="63" fillId="0" borderId="20" applyNumberFormat="0" applyFill="0" applyAlignment="0" applyProtection="0"/>
    <xf numFmtId="0" fontId="64" fillId="34" borderId="0" applyNumberFormat="0" applyBorder="0" applyAlignment="0" applyProtection="0"/>
    <xf numFmtId="170" fontId="65" fillId="2" borderId="18" applyFont="0" applyBorder="0" applyAlignment="0">
      <alignment horizontal="center" vertical="center"/>
    </xf>
    <xf numFmtId="0" fontId="66" fillId="0" borderId="0" applyNumberFormat="0" applyFill="0" applyBorder="0" applyAlignment="0" applyProtection="0"/>
    <xf numFmtId="0" fontId="67" fillId="0" borderId="0"/>
    <xf numFmtId="0" fontId="32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0" fontId="68" fillId="0" borderId="0"/>
    <xf numFmtId="0" fontId="68" fillId="0" borderId="0"/>
    <xf numFmtId="0" fontId="17" fillId="0" borderId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188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170" fontId="70" fillId="2" borderId="0">
      <alignment vertical="center"/>
    </xf>
    <xf numFmtId="170" fontId="71" fillId="0" borderId="0" applyNumberFormat="0">
      <alignment horizontal="left"/>
    </xf>
    <xf numFmtId="181" fontId="72" fillId="32" borderId="2">
      <alignment horizontal="center" vertical="center" wrapText="1"/>
      <protection locked="0"/>
    </xf>
    <xf numFmtId="181" fontId="72" fillId="32" borderId="2">
      <alignment horizontal="center" vertical="center" wrapText="1"/>
      <protection locked="0"/>
    </xf>
    <xf numFmtId="170" fontId="21" fillId="0" borderId="0">
      <alignment vertical="center"/>
    </xf>
    <xf numFmtId="4" fontId="73" fillId="36" borderId="22" applyNumberFormat="0" applyProtection="0">
      <alignment vertical="center"/>
    </xf>
    <xf numFmtId="4" fontId="73" fillId="36" borderId="22" applyNumberFormat="0" applyProtection="0">
      <alignment vertical="center"/>
    </xf>
    <xf numFmtId="4" fontId="73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4" fontId="73" fillId="38" borderId="22" applyNumberFormat="0" applyProtection="0">
      <alignment horizontal="right" vertical="center"/>
    </xf>
    <xf numFmtId="4" fontId="73" fillId="38" borderId="22" applyNumberFormat="0" applyProtection="0">
      <alignment horizontal="right" vertical="center"/>
    </xf>
    <xf numFmtId="4" fontId="73" fillId="38" borderId="22" applyNumberFormat="0" applyProtection="0">
      <alignment horizontal="right" vertical="center"/>
    </xf>
    <xf numFmtId="4" fontId="73" fillId="39" borderId="22" applyNumberFormat="0" applyProtection="0">
      <alignment horizontal="right" vertical="center"/>
    </xf>
    <xf numFmtId="4" fontId="73" fillId="39" borderId="22" applyNumberFormat="0" applyProtection="0">
      <alignment horizontal="right" vertical="center"/>
    </xf>
    <xf numFmtId="4" fontId="73" fillId="39" borderId="22" applyNumberFormat="0" applyProtection="0">
      <alignment horizontal="right" vertical="center"/>
    </xf>
    <xf numFmtId="4" fontId="73" fillId="26" borderId="22" applyNumberFormat="0" applyProtection="0">
      <alignment horizontal="right" vertical="center"/>
    </xf>
    <xf numFmtId="4" fontId="73" fillId="26" borderId="22" applyNumberFormat="0" applyProtection="0">
      <alignment horizontal="right" vertical="center"/>
    </xf>
    <xf numFmtId="4" fontId="73" fillId="26" borderId="22" applyNumberFormat="0" applyProtection="0">
      <alignment horizontal="right" vertical="center"/>
    </xf>
    <xf numFmtId="4" fontId="73" fillId="40" borderId="22" applyNumberFormat="0" applyProtection="0">
      <alignment horizontal="right" vertical="center"/>
    </xf>
    <xf numFmtId="4" fontId="73" fillId="40" borderId="22" applyNumberFormat="0" applyProtection="0">
      <alignment horizontal="right" vertical="center"/>
    </xf>
    <xf numFmtId="4" fontId="73" fillId="40" borderId="22" applyNumberFormat="0" applyProtection="0">
      <alignment horizontal="right" vertical="center"/>
    </xf>
    <xf numFmtId="4" fontId="73" fillId="41" borderId="22" applyNumberFormat="0" applyProtection="0">
      <alignment horizontal="right" vertical="center"/>
    </xf>
    <xf numFmtId="4" fontId="73" fillId="41" borderId="22" applyNumberFormat="0" applyProtection="0">
      <alignment horizontal="right" vertical="center"/>
    </xf>
    <xf numFmtId="4" fontId="73" fillId="41" borderId="22" applyNumberFormat="0" applyProtection="0">
      <alignment horizontal="right" vertical="center"/>
    </xf>
    <xf numFmtId="4" fontId="73" fillId="42" borderId="22" applyNumberFormat="0" applyProtection="0">
      <alignment horizontal="right" vertical="center"/>
    </xf>
    <xf numFmtId="4" fontId="73" fillId="42" borderId="22" applyNumberFormat="0" applyProtection="0">
      <alignment horizontal="right" vertical="center"/>
    </xf>
    <xf numFmtId="4" fontId="73" fillId="42" borderId="22" applyNumberFormat="0" applyProtection="0">
      <alignment horizontal="right" vertical="center"/>
    </xf>
    <xf numFmtId="4" fontId="73" fillId="43" borderId="22" applyNumberFormat="0" applyProtection="0">
      <alignment horizontal="right" vertical="center"/>
    </xf>
    <xf numFmtId="4" fontId="73" fillId="43" borderId="22" applyNumberFormat="0" applyProtection="0">
      <alignment horizontal="right" vertical="center"/>
    </xf>
    <xf numFmtId="4" fontId="73" fillId="43" borderId="22" applyNumberFormat="0" applyProtection="0">
      <alignment horizontal="right" vertical="center"/>
    </xf>
    <xf numFmtId="4" fontId="73" fillId="44" borderId="22" applyNumberFormat="0" applyProtection="0">
      <alignment horizontal="right" vertical="center"/>
    </xf>
    <xf numFmtId="4" fontId="73" fillId="44" borderId="22" applyNumberFormat="0" applyProtection="0">
      <alignment horizontal="right" vertical="center"/>
    </xf>
    <xf numFmtId="4" fontId="73" fillId="44" borderId="22" applyNumberFormat="0" applyProtection="0">
      <alignment horizontal="right" vertical="center"/>
    </xf>
    <xf numFmtId="4" fontId="73" fillId="29" borderId="22" applyNumberFormat="0" applyProtection="0">
      <alignment horizontal="right" vertical="center"/>
    </xf>
    <xf numFmtId="4" fontId="73" fillId="29" borderId="22" applyNumberFormat="0" applyProtection="0">
      <alignment horizontal="right" vertical="center"/>
    </xf>
    <xf numFmtId="4" fontId="73" fillId="29" borderId="22" applyNumberFormat="0" applyProtection="0">
      <alignment horizontal="right" vertical="center"/>
    </xf>
    <xf numFmtId="4" fontId="75" fillId="45" borderId="22" applyNumberFormat="0" applyProtection="0">
      <alignment horizontal="left" vertical="center" indent="1"/>
    </xf>
    <xf numFmtId="4" fontId="75" fillId="45" borderId="22" applyNumberFormat="0" applyProtection="0">
      <alignment horizontal="left" vertical="center" indent="1"/>
    </xf>
    <xf numFmtId="4" fontId="75" fillId="45" borderId="22" applyNumberFormat="0" applyProtection="0">
      <alignment horizontal="left" vertical="center" indent="1"/>
    </xf>
    <xf numFmtId="4" fontId="73" fillId="46" borderId="23" applyNumberFormat="0" applyProtection="0">
      <alignment horizontal="left" vertical="center" indent="1"/>
    </xf>
    <xf numFmtId="4" fontId="73" fillId="46" borderId="23" applyNumberFormat="0" applyProtection="0">
      <alignment horizontal="left" vertical="center" indent="1"/>
    </xf>
    <xf numFmtId="4" fontId="76" fillId="47" borderId="0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4" fontId="77" fillId="46" borderId="22" applyNumberFormat="0" applyProtection="0">
      <alignment horizontal="left" vertical="center" indent="1"/>
    </xf>
    <xf numFmtId="4" fontId="77" fillId="46" borderId="22" applyNumberFormat="0" applyProtection="0">
      <alignment horizontal="left" vertical="center" indent="1"/>
    </xf>
    <xf numFmtId="4" fontId="77" fillId="46" borderId="22" applyNumberFormat="0" applyProtection="0">
      <alignment horizontal="left" vertical="center" indent="1"/>
    </xf>
    <xf numFmtId="4" fontId="77" fillId="33" borderId="22" applyNumberFormat="0" applyProtection="0">
      <alignment horizontal="left" vertical="center" indent="1"/>
    </xf>
    <xf numFmtId="4" fontId="77" fillId="33" borderId="22" applyNumberFormat="0" applyProtection="0">
      <alignment horizontal="left" vertical="center" indent="1"/>
    </xf>
    <xf numFmtId="4" fontId="77" fillId="33" borderId="22" applyNumberFormat="0" applyProtection="0">
      <alignment horizontal="left" vertical="center" indent="1"/>
    </xf>
    <xf numFmtId="170" fontId="21" fillId="33" borderId="22" applyNumberFormat="0" applyProtection="0">
      <alignment horizontal="left" vertical="center" indent="1"/>
    </xf>
    <xf numFmtId="170" fontId="21" fillId="33" borderId="22" applyNumberFormat="0" applyProtection="0">
      <alignment horizontal="left" vertical="center" indent="1"/>
    </xf>
    <xf numFmtId="0" fontId="21" fillId="33" borderId="22" applyNumberFormat="0" applyProtection="0">
      <alignment horizontal="left" vertical="center" indent="1"/>
    </xf>
    <xf numFmtId="170" fontId="21" fillId="33" borderId="22" applyNumberFormat="0" applyProtection="0">
      <alignment horizontal="left" vertical="center" indent="1"/>
    </xf>
    <xf numFmtId="170" fontId="21" fillId="33" borderId="22" applyNumberFormat="0" applyProtection="0">
      <alignment horizontal="left" vertical="center" indent="1"/>
    </xf>
    <xf numFmtId="0" fontId="21" fillId="33" borderId="22" applyNumberFormat="0" applyProtection="0">
      <alignment horizontal="left" vertical="center" indent="1"/>
    </xf>
    <xf numFmtId="170" fontId="21" fillId="48" borderId="22" applyNumberFormat="0" applyProtection="0">
      <alignment horizontal="left" vertical="center" indent="1"/>
    </xf>
    <xf numFmtId="170" fontId="21" fillId="48" borderId="22" applyNumberFormat="0" applyProtection="0">
      <alignment horizontal="left" vertical="center" indent="1"/>
    </xf>
    <xf numFmtId="0" fontId="21" fillId="48" borderId="22" applyNumberFormat="0" applyProtection="0">
      <alignment horizontal="left" vertical="center" indent="1"/>
    </xf>
    <xf numFmtId="170" fontId="21" fillId="48" borderId="22" applyNumberFormat="0" applyProtection="0">
      <alignment horizontal="left" vertical="center" indent="1"/>
    </xf>
    <xf numFmtId="170" fontId="21" fillId="48" borderId="22" applyNumberFormat="0" applyProtection="0">
      <alignment horizontal="left" vertical="center" indent="1"/>
    </xf>
    <xf numFmtId="0" fontId="21" fillId="48" borderId="22" applyNumberFormat="0" applyProtection="0">
      <alignment horizontal="left" vertical="center" indent="1"/>
    </xf>
    <xf numFmtId="170" fontId="21" fillId="2" borderId="22" applyNumberFormat="0" applyProtection="0">
      <alignment horizontal="left" vertical="center" indent="1"/>
    </xf>
    <xf numFmtId="170" fontId="21" fillId="2" borderId="22" applyNumberFormat="0" applyProtection="0">
      <alignment horizontal="left" vertical="center" indent="1"/>
    </xf>
    <xf numFmtId="0" fontId="21" fillId="2" borderId="22" applyNumberFormat="0" applyProtection="0">
      <alignment horizontal="left" vertical="center" indent="1"/>
    </xf>
    <xf numFmtId="170" fontId="21" fillId="2" borderId="22" applyNumberFormat="0" applyProtection="0">
      <alignment horizontal="left" vertical="center" indent="1"/>
    </xf>
    <xf numFmtId="170" fontId="21" fillId="2" borderId="22" applyNumberFormat="0" applyProtection="0">
      <alignment horizontal="left" vertical="center" indent="1"/>
    </xf>
    <xf numFmtId="0" fontId="21" fillId="2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170" fontId="32" fillId="0" borderId="0"/>
    <xf numFmtId="0" fontId="32" fillId="0" borderId="0"/>
    <xf numFmtId="4" fontId="73" fillId="49" borderId="22" applyNumberFormat="0" applyProtection="0">
      <alignment vertical="center"/>
    </xf>
    <xf numFmtId="4" fontId="73" fillId="49" borderId="22" applyNumberFormat="0" applyProtection="0">
      <alignment vertical="center"/>
    </xf>
    <xf numFmtId="4" fontId="73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6" borderId="22" applyNumberFormat="0" applyProtection="0">
      <alignment horizontal="right" vertical="center"/>
    </xf>
    <xf numFmtId="4" fontId="73" fillId="46" borderId="22" applyNumberFormat="0" applyProtection="0">
      <alignment horizontal="right" vertical="center"/>
    </xf>
    <xf numFmtId="4" fontId="73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170" fontId="78" fillId="0" borderId="0"/>
    <xf numFmtId="0" fontId="78" fillId="0" borderId="0"/>
    <xf numFmtId="4" fontId="79" fillId="46" borderId="22" applyNumberFormat="0" applyProtection="0">
      <alignment horizontal="right" vertical="center"/>
    </xf>
    <xf numFmtId="4" fontId="79" fillId="46" borderId="22" applyNumberFormat="0" applyProtection="0">
      <alignment horizontal="right" vertical="center"/>
    </xf>
    <xf numFmtId="4" fontId="79" fillId="46" borderId="22" applyNumberFormat="0" applyProtection="0">
      <alignment horizontal="right" vertical="center"/>
    </xf>
    <xf numFmtId="170" fontId="80" fillId="50" borderId="0"/>
    <xf numFmtId="49" fontId="81" fillId="50" borderId="0"/>
    <xf numFmtId="49" fontId="82" fillId="50" borderId="24"/>
    <xf numFmtId="49" fontId="82" fillId="50" borderId="0"/>
    <xf numFmtId="170" fontId="80" fillId="51" borderId="24">
      <protection locked="0"/>
    </xf>
    <xf numFmtId="170" fontId="80" fillId="50" borderId="0"/>
    <xf numFmtId="170" fontId="82" fillId="52" borderId="0"/>
    <xf numFmtId="170" fontId="82" fillId="29" borderId="0"/>
    <xf numFmtId="170" fontId="82" fillId="40" borderId="0"/>
    <xf numFmtId="190" fontId="21" fillId="22" borderId="18">
      <alignment vertical="center"/>
    </xf>
    <xf numFmtId="170" fontId="21" fillId="53" borderId="0"/>
    <xf numFmtId="0" fontId="17" fillId="0" borderId="0"/>
    <xf numFmtId="181" fontId="21" fillId="51" borderId="25" applyNumberFormat="0" applyFont="0" applyAlignment="0">
      <alignment horizontal="left"/>
    </xf>
    <xf numFmtId="171" fontId="83" fillId="54" borderId="0">
      <alignment horizontal="right" vertical="top"/>
    </xf>
    <xf numFmtId="0" fontId="84" fillId="0" borderId="0" applyNumberFormat="0" applyFill="0" applyBorder="0" applyAlignment="0" applyProtection="0"/>
    <xf numFmtId="170" fontId="39" fillId="0" borderId="26" applyNumberFormat="0" applyFont="0" applyFill="0" applyAlignment="0" applyProtection="0"/>
    <xf numFmtId="0" fontId="85" fillId="0" borderId="27" applyNumberFormat="0" applyFill="0" applyAlignment="0" applyProtection="0"/>
    <xf numFmtId="181" fontId="86" fillId="26" borderId="28">
      <alignment horizontal="center" vertical="center"/>
    </xf>
    <xf numFmtId="0" fontId="87" fillId="0" borderId="0" applyNumberFormat="0" applyFill="0" applyBorder="0" applyAlignment="0" applyProtection="0"/>
    <xf numFmtId="170" fontId="67" fillId="55" borderId="29">
      <alignment vertical="center"/>
      <protection locked="0"/>
    </xf>
    <xf numFmtId="191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1" fontId="21" fillId="56" borderId="18" applyNumberFormat="0" applyFill="0" applyBorder="0" applyProtection="0">
      <alignment vertical="center"/>
      <protection locked="0"/>
    </xf>
    <xf numFmtId="181" fontId="21" fillId="56" borderId="18" applyNumberFormat="0" applyFill="0" applyBorder="0" applyProtection="0">
      <alignment vertical="center"/>
      <protection locked="0"/>
    </xf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7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17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17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178" fontId="31" fillId="0" borderId="12">
      <protection locked="0"/>
    </xf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17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17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17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17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92" fontId="26" fillId="0" borderId="0" applyFont="0" applyFill="0" applyBorder="0" applyAlignment="0" applyProtection="0"/>
    <xf numFmtId="170" fontId="89" fillId="0" borderId="0" applyBorder="0">
      <alignment horizontal="center" vertical="center" wrapText="1"/>
    </xf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17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17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17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9" fillId="0" borderId="0" applyBorder="0">
      <alignment horizontal="center" vertical="center" wrapText="1"/>
    </xf>
    <xf numFmtId="0" fontId="89" fillId="0" borderId="0" applyBorder="0">
      <alignment horizontal="center" vertical="center" wrapText="1"/>
    </xf>
    <xf numFmtId="0" fontId="89" fillId="0" borderId="0" applyBorder="0">
      <alignment horizontal="center" vertical="center" wrapText="1"/>
    </xf>
    <xf numFmtId="0" fontId="89" fillId="0" borderId="0" applyBorder="0">
      <alignment horizontal="center" vertical="center" wrapText="1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0" fontId="92" fillId="0" borderId="30" applyBorder="0">
      <alignment horizontal="center" vertical="center" wrapText="1"/>
    </xf>
    <xf numFmtId="0" fontId="92" fillId="0" borderId="30" applyBorder="0">
      <alignment horizontal="center" vertical="center" wrapText="1"/>
    </xf>
    <xf numFmtId="178" fontId="40" fillId="28" borderId="12"/>
    <xf numFmtId="4" fontId="93" fillId="36" borderId="18" applyBorder="0">
      <alignment horizontal="right"/>
    </xf>
    <xf numFmtId="4" fontId="93" fillId="36" borderId="18" applyBorder="0">
      <alignment horizontal="right"/>
    </xf>
    <xf numFmtId="4" fontId="93" fillId="36" borderId="18" applyBorder="0">
      <alignment horizontal="right"/>
    </xf>
    <xf numFmtId="49" fontId="94" fillId="0" borderId="0" applyBorder="0">
      <alignment vertical="center"/>
    </xf>
    <xf numFmtId="170" fontId="95" fillId="0" borderId="0">
      <alignment horizontal="left"/>
    </xf>
    <xf numFmtId="170" fontId="96" fillId="2" borderId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17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3" fontId="40" fillId="0" borderId="18" applyBorder="0">
      <alignment vertical="center"/>
    </xf>
    <xf numFmtId="3" fontId="40" fillId="0" borderId="18" applyBorder="0">
      <alignment vertical="center"/>
    </xf>
    <xf numFmtId="3" fontId="40" fillId="0" borderId="18" applyBorder="0">
      <alignment vertical="center"/>
    </xf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17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170" fontId="91" fillId="0" borderId="0">
      <alignment horizontal="center" vertical="top" wrapText="1"/>
    </xf>
    <xf numFmtId="0" fontId="91" fillId="0" borderId="0">
      <alignment horizontal="center" vertical="top" wrapText="1"/>
    </xf>
    <xf numFmtId="170" fontId="97" fillId="0" borderId="0">
      <alignment horizontal="centerContinuous" vertical="center" wrapText="1"/>
    </xf>
    <xf numFmtId="0" fontId="97" fillId="0" borderId="0">
      <alignment horizontal="centerContinuous" vertical="center" wrapText="1"/>
    </xf>
    <xf numFmtId="17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167" fontId="98" fillId="3" borderId="18">
      <alignment wrapText="1"/>
    </xf>
    <xf numFmtId="167" fontId="98" fillId="3" borderId="18">
      <alignment wrapText="1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7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17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170" fontId="31" fillId="0" borderId="0"/>
    <xf numFmtId="49" fontId="93" fillId="0" borderId="0" applyBorder="0">
      <alignment vertical="top"/>
    </xf>
    <xf numFmtId="170" fontId="31" fillId="0" borderId="0"/>
    <xf numFmtId="0" fontId="99" fillId="0" borderId="0"/>
    <xf numFmtId="170" fontId="31" fillId="0" borderId="0"/>
    <xf numFmtId="0" fontId="21" fillId="0" borderId="0"/>
    <xf numFmtId="170" fontId="31" fillId="0" borderId="0"/>
    <xf numFmtId="170" fontId="32" fillId="0" borderId="0"/>
    <xf numFmtId="170" fontId="31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170" fontId="26" fillId="0" borderId="0"/>
    <xf numFmtId="0" fontId="32" fillId="0" borderId="0"/>
    <xf numFmtId="170" fontId="32" fillId="0" borderId="0"/>
    <xf numFmtId="170" fontId="3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170" fontId="26" fillId="0" borderId="0"/>
    <xf numFmtId="0" fontId="26" fillId="0" borderId="0"/>
    <xf numFmtId="0" fontId="26" fillId="0" borderId="0"/>
    <xf numFmtId="0" fontId="26" fillId="0" borderId="0"/>
    <xf numFmtId="170" fontId="26" fillId="0" borderId="0"/>
    <xf numFmtId="0" fontId="26" fillId="0" borderId="0"/>
    <xf numFmtId="0" fontId="26" fillId="0" borderId="0"/>
    <xf numFmtId="0" fontId="26" fillId="0" borderId="0"/>
    <xf numFmtId="170" fontId="32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170" fontId="26" fillId="0" borderId="0"/>
    <xf numFmtId="170" fontId="26" fillId="0" borderId="0"/>
    <xf numFmtId="170" fontId="26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0" fontId="32" fillId="0" borderId="0"/>
    <xf numFmtId="0" fontId="3" fillId="0" borderId="0"/>
    <xf numFmtId="0" fontId="3" fillId="0" borderId="0"/>
    <xf numFmtId="170" fontId="26" fillId="0" borderId="0"/>
    <xf numFmtId="0" fontId="21" fillId="0" borderId="0"/>
    <xf numFmtId="170" fontId="3" fillId="0" borderId="0"/>
    <xf numFmtId="0" fontId="3" fillId="0" borderId="0"/>
    <xf numFmtId="170" fontId="32" fillId="0" borderId="0"/>
    <xf numFmtId="0" fontId="32" fillId="0" borderId="0"/>
    <xf numFmtId="170" fontId="26" fillId="0" borderId="0"/>
    <xf numFmtId="170" fontId="26" fillId="0" borderId="0"/>
    <xf numFmtId="0" fontId="100" fillId="0" borderId="0"/>
    <xf numFmtId="0" fontId="32" fillId="0" borderId="0"/>
    <xf numFmtId="0" fontId="32" fillId="0" borderId="0"/>
    <xf numFmtId="0" fontId="26" fillId="0" borderId="0"/>
    <xf numFmtId="170" fontId="2" fillId="0" borderId="0"/>
    <xf numFmtId="0" fontId="3" fillId="0" borderId="0"/>
    <xf numFmtId="0" fontId="26" fillId="0" borderId="0"/>
    <xf numFmtId="170" fontId="2" fillId="0" borderId="0"/>
    <xf numFmtId="17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0" fillId="0" borderId="0"/>
    <xf numFmtId="170" fontId="21" fillId="0" borderId="0"/>
    <xf numFmtId="49" fontId="93" fillId="0" borderId="0" applyBorder="0">
      <alignment vertical="top"/>
    </xf>
    <xf numFmtId="170" fontId="3" fillId="0" borderId="0"/>
    <xf numFmtId="0" fontId="2" fillId="0" borderId="0"/>
    <xf numFmtId="0" fontId="2" fillId="0" borderId="0"/>
    <xf numFmtId="0" fontId="2" fillId="0" borderId="0"/>
    <xf numFmtId="17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93" fillId="0" borderId="0" applyBorder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93" fillId="0" borderId="0" applyBorder="0">
      <alignment vertical="top"/>
    </xf>
    <xf numFmtId="0" fontId="2" fillId="0" borderId="0"/>
    <xf numFmtId="170" fontId="32" fillId="0" borderId="0"/>
    <xf numFmtId="0" fontId="3" fillId="0" borderId="0"/>
    <xf numFmtId="49" fontId="93" fillId="0" borderId="0" applyBorder="0">
      <alignment vertical="top"/>
    </xf>
    <xf numFmtId="17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93" fillId="0" borderId="0" applyBorder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31" fillId="0" borderId="0"/>
    <xf numFmtId="0" fontId="2" fillId="0" borderId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17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170" fontId="32" fillId="0" borderId="0" applyFont="0" applyFill="0" applyBorder="0" applyProtection="0">
      <alignment horizontal="center" vertical="center" wrapText="1"/>
    </xf>
    <xf numFmtId="0" fontId="32" fillId="0" borderId="0" applyFont="0" applyFill="0" applyBorder="0" applyProtection="0">
      <alignment horizontal="center" vertical="center" wrapText="1"/>
    </xf>
    <xf numFmtId="170" fontId="32" fillId="0" borderId="0" applyNumberFormat="0" applyFont="0" applyFill="0" applyBorder="0" applyProtection="0">
      <alignment horizontal="justify" vertical="center" wrapText="1"/>
    </xf>
    <xf numFmtId="0" fontId="32" fillId="0" borderId="0" applyNumberFormat="0" applyFont="0" applyFill="0" applyBorder="0" applyProtection="0">
      <alignment horizontal="justify" vertical="center" wrapText="1"/>
    </xf>
    <xf numFmtId="185" fontId="101" fillId="36" borderId="31" applyNumberFormat="0" applyBorder="0" applyAlignment="0">
      <alignment vertical="center"/>
      <protection locked="0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170" fontId="93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9" fontId="3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17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17" fillId="0" borderId="0"/>
    <xf numFmtId="171" fontId="18" fillId="0" borderId="0">
      <alignment vertical="top"/>
    </xf>
    <xf numFmtId="0" fontId="17" fillId="0" borderId="0"/>
    <xf numFmtId="170" fontId="17" fillId="0" borderId="0"/>
    <xf numFmtId="171" fontId="18" fillId="0" borderId="0">
      <alignment vertical="top"/>
    </xf>
    <xf numFmtId="3" fontId="102" fillId="0" borderId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19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5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" fillId="0" borderId="0" applyFont="0" applyFill="0" applyBorder="0" applyAlignment="0" applyProtection="0"/>
    <xf numFmtId="196" fontId="26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194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32" fillId="0" borderId="0" applyFont="0" applyFill="0" applyBorder="0" applyAlignment="0" applyProtection="0"/>
    <xf numFmtId="4" fontId="93" fillId="3" borderId="0" applyBorder="0">
      <alignment horizontal="right"/>
    </xf>
    <xf numFmtId="4" fontId="93" fillId="3" borderId="0" applyBorder="0">
      <alignment horizontal="right"/>
    </xf>
    <xf numFmtId="4" fontId="93" fillId="3" borderId="0" applyBorder="0">
      <alignment horizontal="right"/>
    </xf>
    <xf numFmtId="4" fontId="93" fillId="57" borderId="32" applyBorder="0">
      <alignment horizontal="right"/>
    </xf>
    <xf numFmtId="4" fontId="93" fillId="3" borderId="18" applyFont="0" applyBorder="0">
      <alignment horizontal="right"/>
    </xf>
    <xf numFmtId="4" fontId="93" fillId="3" borderId="18" applyFont="0" applyBorder="0">
      <alignment horizontal="right"/>
    </xf>
    <xf numFmtId="4" fontId="93" fillId="3" borderId="18" applyFont="0" applyBorder="0">
      <alignment horizontal="right"/>
    </xf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17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197" fontId="32" fillId="0" borderId="18" applyFont="0" applyFill="0" applyBorder="0" applyProtection="0">
      <alignment horizontal="center" vertical="center"/>
    </xf>
    <xf numFmtId="197" fontId="32" fillId="0" borderId="18" applyFont="0" applyFill="0" applyBorder="0" applyProtection="0">
      <alignment horizontal="center" vertical="center"/>
    </xf>
    <xf numFmtId="197" fontId="32" fillId="0" borderId="18" applyFont="0" applyFill="0" applyBorder="0" applyProtection="0">
      <alignment horizontal="center" vertical="center"/>
    </xf>
    <xf numFmtId="165" fontId="23" fillId="0" borderId="0">
      <protection locked="0"/>
    </xf>
    <xf numFmtId="198" fontId="22" fillId="0" borderId="0">
      <protection locked="0"/>
    </xf>
    <xf numFmtId="170" fontId="31" fillId="0" borderId="18" applyBorder="0">
      <alignment horizontal="center" vertical="center" wrapText="1"/>
    </xf>
    <xf numFmtId="170" fontId="31" fillId="0" borderId="18" applyBorder="0">
      <alignment horizontal="center" vertical="center" wrapText="1"/>
    </xf>
    <xf numFmtId="0" fontId="31" fillId="0" borderId="18" applyBorder="0">
      <alignment horizontal="center" vertical="center" wrapText="1"/>
    </xf>
    <xf numFmtId="0" fontId="103" fillId="0" borderId="0"/>
    <xf numFmtId="0" fontId="1" fillId="0" borderId="0"/>
  </cellStyleXfs>
  <cellXfs count="285">
    <xf numFmtId="0" fontId="0" fillId="0" borderId="0" xfId="0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3" fontId="8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49" fontId="3" fillId="0" borderId="0" xfId="4" applyNumberFormat="1" applyAlignment="1">
      <alignment horizontal="center"/>
    </xf>
    <xf numFmtId="0" fontId="8" fillId="0" borderId="0" xfId="4" applyFont="1" applyAlignment="1">
      <alignment vertical="center" wrapText="1"/>
    </xf>
    <xf numFmtId="0" fontId="8" fillId="0" borderId="0" xfId="4" applyFont="1" applyAlignment="1">
      <alignment horizontal="center" vertical="center" wrapText="1"/>
    </xf>
    <xf numFmtId="0" fontId="3" fillId="0" borderId="0" xfId="4" applyAlignment="1">
      <alignment horizontal="center" wrapText="1"/>
    </xf>
    <xf numFmtId="0" fontId="3" fillId="0" borderId="0" xfId="4" applyAlignment="1">
      <alignment horizontal="center"/>
    </xf>
    <xf numFmtId="3" fontId="3" fillId="0" borderId="0" xfId="4" applyNumberFormat="1" applyAlignment="1">
      <alignment horizontal="center"/>
    </xf>
    <xf numFmtId="0" fontId="10" fillId="0" borderId="0" xfId="4" applyFont="1" applyAlignment="1">
      <alignment horizontal="center" vertical="center" wrapText="1"/>
    </xf>
    <xf numFmtId="0" fontId="3" fillId="0" borderId="0" xfId="4"/>
    <xf numFmtId="0" fontId="3" fillId="0" borderId="2" xfId="4" applyBorder="1" applyAlignment="1">
      <alignment horizontal="center" vertical="center" wrapText="1"/>
    </xf>
    <xf numFmtId="3" fontId="3" fillId="0" borderId="2" xfId="4" applyNumberFormat="1" applyBorder="1" applyAlignment="1">
      <alignment horizontal="center" vertical="center" wrapText="1"/>
    </xf>
    <xf numFmtId="49" fontId="3" fillId="0" borderId="7" xfId="4" applyNumberFormat="1" applyBorder="1" applyAlignment="1">
      <alignment horizontal="center" vertical="center" wrapText="1"/>
    </xf>
    <xf numFmtId="0" fontId="3" fillId="0" borderId="0" xfId="4" applyAlignment="1">
      <alignment horizontal="center" vertical="center" wrapText="1"/>
    </xf>
    <xf numFmtId="0" fontId="3" fillId="0" borderId="0" xfId="4" applyAlignment="1">
      <alignment wrapText="1"/>
    </xf>
    <xf numFmtId="49" fontId="7" fillId="0" borderId="2" xfId="5" applyNumberFormat="1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3" fillId="0" borderId="0" xfId="4" applyAlignment="1">
      <alignment horizontal="center" vertical="center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8" xfId="4" applyFont="1" applyBorder="1" applyAlignment="1">
      <alignment horizontal="center" vertical="center" wrapText="1"/>
    </xf>
    <xf numFmtId="49" fontId="7" fillId="0" borderId="2" xfId="4" applyNumberFormat="1" applyFont="1" applyBorder="1" applyAlignment="1">
      <alignment horizontal="center" vertical="center"/>
    </xf>
    <xf numFmtId="0" fontId="7" fillId="0" borderId="3" xfId="4" applyFont="1" applyBorder="1" applyAlignment="1">
      <alignment vertical="center" wrapText="1"/>
    </xf>
    <xf numFmtId="0" fontId="7" fillId="0" borderId="2" xfId="4" applyFont="1" applyBorder="1" applyAlignment="1">
      <alignment vertical="center" wrapText="1"/>
    </xf>
    <xf numFmtId="0" fontId="9" fillId="0" borderId="2" xfId="4" applyFont="1" applyBorder="1" applyAlignment="1">
      <alignment horizontal="left" vertical="center" wrapText="1"/>
    </xf>
    <xf numFmtId="0" fontId="7" fillId="0" borderId="0" xfId="4" applyFont="1" applyAlignment="1">
      <alignment horizontal="center" vertical="center"/>
    </xf>
    <xf numFmtId="0" fontId="7" fillId="0" borderId="2" xfId="4" applyFont="1" applyBorder="1" applyAlignment="1">
      <alignment horizontal="left" vertical="center" wrapText="1"/>
    </xf>
    <xf numFmtId="0" fontId="16" fillId="0" borderId="0" xfId="4" applyFont="1" applyAlignment="1">
      <alignment horizontal="center" vertical="center" wrapText="1"/>
    </xf>
    <xf numFmtId="0" fontId="9" fillId="0" borderId="2" xfId="4" applyFont="1" applyBorder="1" applyAlignment="1">
      <alignment horizontal="left" vertical="center"/>
    </xf>
    <xf numFmtId="49" fontId="7" fillId="0" borderId="0" xfId="4" applyNumberFormat="1" applyFont="1" applyAlignment="1">
      <alignment horizontal="center" vertical="center"/>
    </xf>
    <xf numFmtId="0" fontId="7" fillId="0" borderId="0" xfId="4" applyFont="1" applyAlignment="1">
      <alignment horizontal="left" vertical="center" wrapText="1"/>
    </xf>
    <xf numFmtId="0" fontId="3" fillId="0" borderId="0" xfId="2082" applyFont="1"/>
    <xf numFmtId="0" fontId="3" fillId="0" borderId="18" xfId="2082" applyFont="1" applyBorder="1" applyAlignment="1">
      <alignment horizontal="center" vertical="center" wrapText="1"/>
    </xf>
    <xf numFmtId="3" fontId="3" fillId="0" borderId="18" xfId="2082" applyNumberFormat="1" applyFont="1" applyBorder="1" applyAlignment="1">
      <alignment horizontal="center" vertical="center" wrapText="1"/>
    </xf>
    <xf numFmtId="0" fontId="8" fillId="0" borderId="0" xfId="2082" applyFont="1" applyAlignment="1">
      <alignment horizontal="center" vertical="center" wrapText="1"/>
    </xf>
    <xf numFmtId="49" fontId="3" fillId="0" borderId="7" xfId="2082" applyNumberFormat="1" applyFont="1" applyBorder="1" applyAlignment="1">
      <alignment horizontal="center" vertical="center" wrapText="1"/>
    </xf>
    <xf numFmtId="0" fontId="3" fillId="0" borderId="0" xfId="2082" applyFont="1" applyAlignment="1">
      <alignment horizontal="center" vertical="center" wrapText="1"/>
    </xf>
    <xf numFmtId="49" fontId="3" fillId="0" borderId="0" xfId="2082" applyNumberFormat="1" applyFont="1" applyAlignment="1">
      <alignment horizontal="center"/>
    </xf>
    <xf numFmtId="0" fontId="8" fillId="0" borderId="0" xfId="2082" applyFont="1" applyAlignment="1">
      <alignment vertical="center" wrapText="1"/>
    </xf>
    <xf numFmtId="0" fontId="3" fillId="0" borderId="0" xfId="2082" applyFont="1" applyAlignment="1">
      <alignment horizontal="center" wrapText="1"/>
    </xf>
    <xf numFmtId="0" fontId="3" fillId="0" borderId="0" xfId="2082" applyFont="1" applyAlignment="1">
      <alignment horizontal="center"/>
    </xf>
    <xf numFmtId="3" fontId="3" fillId="0" borderId="0" xfId="2082" applyNumberFormat="1" applyFont="1" applyAlignment="1">
      <alignment horizontal="center"/>
    </xf>
    <xf numFmtId="0" fontId="10" fillId="0" borderId="0" xfId="2082" applyFont="1" applyAlignment="1">
      <alignment horizontal="center" vertical="center" wrapText="1"/>
    </xf>
    <xf numFmtId="0" fontId="103" fillId="0" borderId="0" xfId="2082"/>
    <xf numFmtId="0" fontId="3" fillId="0" borderId="0" xfId="2082" applyFont="1" applyAlignment="1">
      <alignment wrapText="1"/>
    </xf>
    <xf numFmtId="0" fontId="0" fillId="0" borderId="18" xfId="2082" applyFont="1" applyBorder="1" applyAlignment="1">
      <alignment horizontal="center" vertical="center" wrapText="1"/>
    </xf>
    <xf numFmtId="0" fontId="0" fillId="0" borderId="2" xfId="4" applyFont="1" applyBorder="1" applyAlignment="1">
      <alignment horizontal="center" vertical="center" wrapText="1"/>
    </xf>
    <xf numFmtId="49" fontId="0" fillId="0" borderId="2" xfId="4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3" fontId="8" fillId="0" borderId="0" xfId="0" applyNumberFormat="1" applyFont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/>
    </xf>
    <xf numFmtId="3" fontId="8" fillId="0" borderId="18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2082" applyFont="1" applyAlignment="1">
      <alignment vertical="center" wrapText="1"/>
    </xf>
    <xf numFmtId="0" fontId="3" fillId="0" borderId="18" xfId="4" applyBorder="1" applyAlignment="1">
      <alignment horizontal="center" vertical="center" wrapText="1"/>
    </xf>
    <xf numFmtId="3" fontId="3" fillId="0" borderId="18" xfId="4" applyNumberFormat="1" applyBorder="1" applyAlignment="1">
      <alignment horizontal="center" vertical="center" wrapText="1"/>
    </xf>
    <xf numFmtId="0" fontId="0" fillId="0" borderId="18" xfId="4" applyFont="1" applyBorder="1" applyAlignment="1">
      <alignment horizontal="center" vertical="center" wrapText="1"/>
    </xf>
    <xf numFmtId="0" fontId="0" fillId="0" borderId="18" xfId="4" applyFont="1" applyBorder="1" applyAlignment="1">
      <alignment horizontal="left" vertical="center" wrapText="1"/>
    </xf>
    <xf numFmtId="49" fontId="0" fillId="0" borderId="7" xfId="4" applyNumberFormat="1" applyFont="1" applyBorder="1" applyAlignment="1">
      <alignment horizontal="center" vertical="center" wrapText="1"/>
    </xf>
    <xf numFmtId="0" fontId="3" fillId="58" borderId="18" xfId="2082" applyFont="1" applyFill="1" applyBorder="1" applyAlignment="1">
      <alignment horizontal="center" vertical="center" wrapText="1"/>
    </xf>
    <xf numFmtId="0" fontId="0" fillId="58" borderId="18" xfId="2082" applyFont="1" applyFill="1" applyBorder="1" applyAlignment="1">
      <alignment horizontal="center" vertical="center" wrapText="1"/>
    </xf>
    <xf numFmtId="3" fontId="3" fillId="58" borderId="18" xfId="2082" applyNumberFormat="1" applyFont="1" applyFill="1" applyBorder="1" applyAlignment="1">
      <alignment horizontal="center" vertical="center" wrapText="1"/>
    </xf>
    <xf numFmtId="0" fontId="3" fillId="58" borderId="0" xfId="2082" applyFont="1" applyFill="1" applyAlignment="1">
      <alignment vertical="center" wrapText="1"/>
    </xf>
    <xf numFmtId="0" fontId="0" fillId="58" borderId="18" xfId="2082" applyFont="1" applyFill="1" applyBorder="1" applyAlignment="1">
      <alignment vertical="center" wrapText="1"/>
    </xf>
    <xf numFmtId="0" fontId="3" fillId="58" borderId="2" xfId="4" applyFill="1" applyBorder="1" applyAlignment="1">
      <alignment horizontal="center" vertical="center" wrapText="1"/>
    </xf>
    <xf numFmtId="0" fontId="0" fillId="58" borderId="2" xfId="4" applyFont="1" applyFill="1" applyBorder="1" applyAlignment="1">
      <alignment horizontal="center" vertical="center" wrapText="1"/>
    </xf>
    <xf numFmtId="0" fontId="3" fillId="58" borderId="0" xfId="4" applyFill="1" applyAlignment="1">
      <alignment horizontal="center" vertical="center" wrapText="1"/>
    </xf>
    <xf numFmtId="49" fontId="0" fillId="58" borderId="18" xfId="4" applyNumberFormat="1" applyFont="1" applyFill="1" applyBorder="1" applyAlignment="1">
      <alignment horizontal="center" vertical="center"/>
    </xf>
    <xf numFmtId="0" fontId="3" fillId="58" borderId="18" xfId="4" applyFill="1" applyBorder="1" applyAlignment="1">
      <alignment vertical="center" wrapText="1"/>
    </xf>
    <xf numFmtId="0" fontId="3" fillId="58" borderId="18" xfId="4" applyFill="1" applyBorder="1" applyAlignment="1">
      <alignment horizontal="center" vertical="center" wrapText="1"/>
    </xf>
    <xf numFmtId="49" fontId="0" fillId="0" borderId="18" xfId="4" applyNumberFormat="1" applyFont="1" applyBorder="1" applyAlignment="1">
      <alignment horizontal="center" vertical="center"/>
    </xf>
    <xf numFmtId="0" fontId="0" fillId="0" borderId="18" xfId="4" applyFont="1" applyBorder="1" applyAlignment="1">
      <alignment vertical="center" wrapText="1"/>
    </xf>
    <xf numFmtId="49" fontId="0" fillId="58" borderId="39" xfId="4" applyNumberFormat="1" applyFont="1" applyFill="1" applyBorder="1" applyAlignment="1">
      <alignment horizontal="center" vertical="center"/>
    </xf>
    <xf numFmtId="0" fontId="0" fillId="0" borderId="18" xfId="2082" applyFont="1" applyBorder="1" applyAlignment="1">
      <alignment vertical="center" wrapText="1"/>
    </xf>
    <xf numFmtId="49" fontId="0" fillId="0" borderId="18" xfId="2082" applyNumberFormat="1" applyFont="1" applyBorder="1" applyAlignment="1">
      <alignment horizontal="center" vertical="center" wrapText="1"/>
    </xf>
    <xf numFmtId="49" fontId="0" fillId="58" borderId="18" xfId="2082" applyNumberFormat="1" applyFont="1" applyFill="1" applyBorder="1" applyAlignment="1">
      <alignment horizontal="center" vertical="center" wrapText="1"/>
    </xf>
    <xf numFmtId="0" fontId="0" fillId="0" borderId="2" xfId="4" applyFont="1" applyBorder="1" applyAlignment="1">
      <alignment vertical="center" wrapText="1"/>
    </xf>
    <xf numFmtId="49" fontId="0" fillId="59" borderId="18" xfId="2082" applyNumberFormat="1" applyFont="1" applyFill="1" applyBorder="1" applyAlignment="1">
      <alignment horizontal="center" vertical="center" wrapText="1"/>
    </xf>
    <xf numFmtId="0" fontId="0" fillId="59" borderId="18" xfId="2082" applyFont="1" applyFill="1" applyBorder="1" applyAlignment="1">
      <alignment vertical="center" wrapText="1"/>
    </xf>
    <xf numFmtId="3" fontId="3" fillId="59" borderId="18" xfId="2082" applyNumberFormat="1" applyFont="1" applyFill="1" applyBorder="1" applyAlignment="1">
      <alignment horizontal="center" vertical="center" wrapText="1"/>
    </xf>
    <xf numFmtId="4" fontId="3" fillId="58" borderId="41" xfId="0" applyNumberFormat="1" applyFont="1" applyFill="1" applyBorder="1" applyAlignment="1">
      <alignment horizontal="center" vertical="center" wrapText="1"/>
    </xf>
    <xf numFmtId="4" fontId="3" fillId="58" borderId="40" xfId="0" applyNumberFormat="1" applyFont="1" applyFill="1" applyBorder="1" applyAlignment="1">
      <alignment horizontal="center" vertical="center" wrapText="1"/>
    </xf>
    <xf numFmtId="0" fontId="0" fillId="58" borderId="41" xfId="0" applyFill="1" applyBorder="1" applyAlignment="1">
      <alignment horizontal="center" vertical="center" wrapText="1"/>
    </xf>
    <xf numFmtId="0" fontId="0" fillId="58" borderId="18" xfId="4" applyFont="1" applyFill="1" applyBorder="1" applyAlignment="1">
      <alignment horizontal="center" vertical="center" wrapText="1"/>
    </xf>
    <xf numFmtId="0" fontId="9" fillId="0" borderId="0" xfId="4" applyFont="1" applyAlignment="1">
      <alignment horizontal="left" vertical="center"/>
    </xf>
    <xf numFmtId="49" fontId="0" fillId="58" borderId="42" xfId="4" applyNumberFormat="1" applyFont="1" applyFill="1" applyBorder="1" applyAlignment="1">
      <alignment horizontal="center" vertical="center"/>
    </xf>
    <xf numFmtId="0" fontId="3" fillId="58" borderId="42" xfId="4" applyFill="1" applyBorder="1" applyAlignment="1">
      <alignment horizontal="center" vertical="center" wrapText="1"/>
    </xf>
    <xf numFmtId="0" fontId="0" fillId="58" borderId="42" xfId="4" applyFont="1" applyFill="1" applyBorder="1" applyAlignment="1">
      <alignment vertical="center" wrapText="1"/>
    </xf>
    <xf numFmtId="49" fontId="0" fillId="58" borderId="43" xfId="4" applyNumberFormat="1" applyFont="1" applyFill="1" applyBorder="1" applyAlignment="1">
      <alignment horizontal="center" vertical="center"/>
    </xf>
    <xf numFmtId="4" fontId="3" fillId="58" borderId="2" xfId="4" applyNumberFormat="1" applyFill="1" applyBorder="1" applyAlignment="1">
      <alignment horizontal="center" vertical="center" wrapText="1"/>
    </xf>
    <xf numFmtId="4" fontId="3" fillId="58" borderId="18" xfId="4" applyNumberFormat="1" applyFill="1" applyBorder="1" applyAlignment="1">
      <alignment horizontal="center" vertical="center" wrapText="1"/>
    </xf>
    <xf numFmtId="4" fontId="8" fillId="0" borderId="2" xfId="4" applyNumberFormat="1" applyFont="1" applyBorder="1" applyAlignment="1">
      <alignment horizontal="center" vertical="center" wrapText="1"/>
    </xf>
    <xf numFmtId="3" fontId="3" fillId="0" borderId="0" xfId="4" applyNumberFormat="1" applyAlignment="1">
      <alignment horizontal="center" wrapText="1"/>
    </xf>
    <xf numFmtId="0" fontId="0" fillId="58" borderId="18" xfId="4" applyFont="1" applyFill="1" applyBorder="1" applyAlignment="1">
      <alignment vertical="center" wrapText="1"/>
    </xf>
    <xf numFmtId="0" fontId="0" fillId="58" borderId="40" xfId="0" applyFill="1" applyBorder="1" applyAlignment="1">
      <alignment horizontal="center" vertical="center" wrapText="1"/>
    </xf>
    <xf numFmtId="49" fontId="0" fillId="59" borderId="18" xfId="4" applyNumberFormat="1" applyFont="1" applyFill="1" applyBorder="1" applyAlignment="1">
      <alignment horizontal="center" vertical="center"/>
    </xf>
    <xf numFmtId="0" fontId="0" fillId="59" borderId="18" xfId="4" applyFont="1" applyFill="1" applyBorder="1" applyAlignment="1">
      <alignment vertical="center" wrapText="1"/>
    </xf>
    <xf numFmtId="0" fontId="3" fillId="59" borderId="18" xfId="4" applyFill="1" applyBorder="1" applyAlignment="1">
      <alignment horizontal="center" vertical="center" wrapText="1"/>
    </xf>
    <xf numFmtId="0" fontId="0" fillId="59" borderId="18" xfId="4" applyFont="1" applyFill="1" applyBorder="1" applyAlignment="1">
      <alignment horizontal="center" vertical="center" wrapText="1"/>
    </xf>
    <xf numFmtId="0" fontId="3" fillId="59" borderId="0" xfId="4" applyFill="1" applyAlignment="1">
      <alignment horizontal="center" vertical="center" wrapText="1"/>
    </xf>
    <xf numFmtId="49" fontId="0" fillId="58" borderId="50" xfId="4" applyNumberFormat="1" applyFont="1" applyFill="1" applyBorder="1" applyAlignment="1">
      <alignment horizontal="center" vertical="center"/>
    </xf>
    <xf numFmtId="0" fontId="0" fillId="58" borderId="50" xfId="4" applyFont="1" applyFill="1" applyBorder="1" applyAlignment="1">
      <alignment horizontal="left" vertical="center" wrapText="1"/>
    </xf>
    <xf numFmtId="0" fontId="0" fillId="58" borderId="18" xfId="4" applyFont="1" applyFill="1" applyBorder="1" applyAlignment="1">
      <alignment horizontal="left" vertical="center" wrapText="1"/>
    </xf>
    <xf numFmtId="4" fontId="3" fillId="0" borderId="0" xfId="4" applyNumberFormat="1"/>
    <xf numFmtId="4" fontId="8" fillId="0" borderId="18" xfId="4" applyNumberFormat="1" applyFont="1" applyBorder="1" applyAlignment="1">
      <alignment horizontal="center" vertical="center" wrapText="1"/>
    </xf>
    <xf numFmtId="49" fontId="3" fillId="59" borderId="18" xfId="2082" applyNumberFormat="1" applyFont="1" applyFill="1" applyBorder="1" applyAlignment="1">
      <alignment horizontal="center" vertical="center" wrapText="1"/>
    </xf>
    <xf numFmtId="0" fontId="3" fillId="59" borderId="18" xfId="2082" applyFont="1" applyFill="1" applyBorder="1" applyAlignment="1">
      <alignment horizontal="center" vertical="center" wrapText="1"/>
    </xf>
    <xf numFmtId="0" fontId="3" fillId="59" borderId="0" xfId="2082" applyFont="1" applyFill="1" applyAlignment="1">
      <alignment vertical="center" wrapText="1"/>
    </xf>
    <xf numFmtId="0" fontId="3" fillId="60" borderId="0" xfId="2082" applyFont="1" applyFill="1" applyAlignment="1">
      <alignment horizontal="center" vertical="center" wrapText="1"/>
    </xf>
    <xf numFmtId="4" fontId="3" fillId="58" borderId="18" xfId="2082" applyNumberFormat="1" applyFont="1" applyFill="1" applyBorder="1" applyAlignment="1">
      <alignment horizontal="center" vertical="center" wrapText="1"/>
    </xf>
    <xf numFmtId="4" fontId="8" fillId="59" borderId="18" xfId="2082" applyNumberFormat="1" applyFont="1" applyFill="1" applyBorder="1" applyAlignment="1">
      <alignment horizontal="center" vertical="center" wrapText="1"/>
    </xf>
    <xf numFmtId="0" fontId="0" fillId="0" borderId="0" xfId="2082" applyFont="1" applyAlignment="1">
      <alignment horizontal="center" vertical="center" wrapText="1"/>
    </xf>
    <xf numFmtId="4" fontId="3" fillId="60" borderId="0" xfId="2082" applyNumberFormat="1" applyFont="1" applyFill="1" applyAlignment="1">
      <alignment horizontal="center" vertical="center" wrapText="1"/>
    </xf>
    <xf numFmtId="0" fontId="3" fillId="60" borderId="0" xfId="2082" applyFont="1" applyFill="1" applyAlignment="1">
      <alignment vertical="center" wrapText="1"/>
    </xf>
    <xf numFmtId="4" fontId="3" fillId="60" borderId="0" xfId="2082" applyNumberFormat="1" applyFont="1" applyFill="1" applyAlignment="1">
      <alignment vertical="center" wrapText="1"/>
    </xf>
    <xf numFmtId="4" fontId="3" fillId="0" borderId="2" xfId="4" applyNumberFormat="1" applyBorder="1" applyAlignment="1">
      <alignment horizontal="center" vertical="center" wrapText="1"/>
    </xf>
    <xf numFmtId="4" fontId="3" fillId="0" borderId="18" xfId="4" applyNumberFormat="1" applyBorder="1" applyAlignment="1">
      <alignment horizontal="center" vertical="center" wrapText="1"/>
    </xf>
    <xf numFmtId="4" fontId="0" fillId="58" borderId="2" xfId="4" applyNumberFormat="1" applyFont="1" applyFill="1" applyBorder="1" applyAlignment="1">
      <alignment horizontal="center" vertical="center" wrapText="1"/>
    </xf>
    <xf numFmtId="4" fontId="3" fillId="59" borderId="18" xfId="4" applyNumberForma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right"/>
    </xf>
    <xf numFmtId="0" fontId="3" fillId="60" borderId="0" xfId="4" applyFill="1" applyAlignment="1">
      <alignment horizontal="center" vertical="center" wrapText="1"/>
    </xf>
    <xf numFmtId="4" fontId="3" fillId="60" borderId="0" xfId="4" applyNumberFormat="1" applyFill="1" applyAlignment="1">
      <alignment horizontal="center" vertical="center" wrapText="1"/>
    </xf>
    <xf numFmtId="4" fontId="0" fillId="58" borderId="18" xfId="4" applyNumberFormat="1" applyFont="1" applyFill="1" applyBorder="1" applyAlignment="1">
      <alignment horizontal="center" vertical="center" wrapText="1"/>
    </xf>
    <xf numFmtId="0" fontId="0" fillId="60" borderId="0" xfId="4" applyFont="1" applyFill="1" applyAlignment="1">
      <alignment horizontal="center" vertical="center" wrapText="1"/>
    </xf>
    <xf numFmtId="4" fontId="3" fillId="58" borderId="52" xfId="0" applyNumberFormat="1" applyFont="1" applyFill="1" applyBorder="1" applyAlignment="1">
      <alignment horizontal="center" vertical="center" wrapText="1"/>
    </xf>
    <xf numFmtId="1" fontId="3" fillId="58" borderId="18" xfId="2082" applyNumberFormat="1" applyFont="1" applyFill="1" applyBorder="1" applyAlignment="1">
      <alignment horizontal="center" vertical="center" wrapText="1"/>
    </xf>
    <xf numFmtId="1" fontId="3" fillId="58" borderId="52" xfId="0" applyNumberFormat="1" applyFont="1" applyFill="1" applyBorder="1" applyAlignment="1">
      <alignment horizontal="center" vertical="center" wrapText="1"/>
    </xf>
    <xf numFmtId="3" fontId="3" fillId="58" borderId="52" xfId="0" applyNumberFormat="1" applyFont="1" applyFill="1" applyBorder="1" applyAlignment="1">
      <alignment horizontal="center" vertical="center" wrapText="1"/>
    </xf>
    <xf numFmtId="3" fontId="0" fillId="0" borderId="18" xfId="2082" applyNumberFormat="1" applyFont="1" applyBorder="1" applyAlignment="1">
      <alignment horizontal="center" vertical="center" wrapText="1"/>
    </xf>
    <xf numFmtId="3" fontId="0" fillId="59" borderId="18" xfId="2082" applyNumberFormat="1" applyFont="1" applyFill="1" applyBorder="1" applyAlignment="1">
      <alignment horizontal="center" vertical="center" wrapText="1"/>
    </xf>
    <xf numFmtId="3" fontId="3" fillId="58" borderId="18" xfId="4" applyNumberFormat="1" applyFill="1" applyBorder="1" applyAlignment="1">
      <alignment horizontal="center" vertical="center" wrapText="1"/>
    </xf>
    <xf numFmtId="3" fontId="0" fillId="58" borderId="18" xfId="4" applyNumberFormat="1" applyFont="1" applyFill="1" applyBorder="1" applyAlignment="1">
      <alignment horizontal="center" vertical="center" wrapText="1"/>
    </xf>
    <xf numFmtId="3" fontId="0" fillId="0" borderId="18" xfId="4" applyNumberFormat="1" applyFont="1" applyBorder="1" applyAlignment="1">
      <alignment horizontal="center" vertical="center" wrapText="1"/>
    </xf>
    <xf numFmtId="3" fontId="0" fillId="59" borderId="18" xfId="4" applyNumberFormat="1" applyFont="1" applyFill="1" applyBorder="1" applyAlignment="1">
      <alignment horizontal="center" vertical="center" wrapText="1"/>
    </xf>
    <xf numFmtId="0" fontId="0" fillId="58" borderId="53" xfId="4" applyFont="1" applyFill="1" applyBorder="1" applyAlignment="1">
      <alignment horizontal="left" vertical="center" wrapText="1"/>
    </xf>
    <xf numFmtId="49" fontId="0" fillId="61" borderId="57" xfId="4" applyNumberFormat="1" applyFont="1" applyFill="1" applyBorder="1" applyAlignment="1">
      <alignment horizontal="center" vertical="center"/>
    </xf>
    <xf numFmtId="0" fontId="0" fillId="61" borderId="57" xfId="4" applyFont="1" applyFill="1" applyBorder="1" applyAlignment="1">
      <alignment horizontal="left" vertical="center" wrapText="1"/>
    </xf>
    <xf numFmtId="0" fontId="3" fillId="61" borderId="18" xfId="4" applyFill="1" applyBorder="1" applyAlignment="1">
      <alignment horizontal="center" vertical="center" wrapText="1"/>
    </xf>
    <xf numFmtId="0" fontId="0" fillId="61" borderId="18" xfId="4" applyFont="1" applyFill="1" applyBorder="1" applyAlignment="1">
      <alignment horizontal="center" vertical="center" wrapText="1"/>
    </xf>
    <xf numFmtId="0" fontId="0" fillId="61" borderId="18" xfId="4" applyFont="1" applyFill="1" applyBorder="1" applyAlignment="1">
      <alignment horizontal="left" vertical="center" wrapText="1"/>
    </xf>
    <xf numFmtId="3" fontId="3" fillId="61" borderId="18" xfId="4" applyNumberFormat="1" applyFill="1" applyBorder="1" applyAlignment="1">
      <alignment horizontal="center" vertical="center" wrapText="1"/>
    </xf>
    <xf numFmtId="4" fontId="3" fillId="61" borderId="18" xfId="4" applyNumberFormat="1" applyFill="1" applyBorder="1" applyAlignment="1">
      <alignment horizontal="center" vertical="center" wrapText="1"/>
    </xf>
    <xf numFmtId="49" fontId="0" fillId="61" borderId="18" xfId="4" applyNumberFormat="1" applyFont="1" applyFill="1" applyBorder="1" applyAlignment="1">
      <alignment horizontal="center" vertical="center"/>
    </xf>
    <xf numFmtId="0" fontId="3" fillId="61" borderId="18" xfId="4" applyFill="1" applyBorder="1" applyAlignment="1">
      <alignment vertical="center" wrapText="1"/>
    </xf>
    <xf numFmtId="4" fontId="0" fillId="0" borderId="0" xfId="0" applyNumberFormat="1"/>
    <xf numFmtId="4" fontId="3" fillId="58" borderId="0" xfId="4" applyNumberFormat="1" applyFill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3" applyFont="1" applyAlignment="1">
      <alignment vertical="top" wrapText="1"/>
    </xf>
    <xf numFmtId="0" fontId="3" fillId="0" borderId="0" xfId="3" applyFont="1" applyAlignment="1">
      <alignment vertical="top"/>
    </xf>
    <xf numFmtId="0" fontId="0" fillId="0" borderId="0" xfId="3" applyFont="1"/>
    <xf numFmtId="0" fontId="3" fillId="0" borderId="0" xfId="3" applyFont="1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3" applyFont="1" applyAlignment="1">
      <alignment horizontal="left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0" fillId="0" borderId="1" xfId="2082" applyFont="1" applyBorder="1" applyAlignment="1">
      <alignment horizontal="center" vertical="center"/>
    </xf>
    <xf numFmtId="0" fontId="3" fillId="0" borderId="1" xfId="2082" applyFont="1" applyBorder="1" applyAlignment="1">
      <alignment horizontal="center" vertical="center"/>
    </xf>
    <xf numFmtId="49" fontId="3" fillId="0" borderId="18" xfId="2082" applyNumberFormat="1" applyFont="1" applyBorder="1" applyAlignment="1">
      <alignment horizontal="center" vertical="center" wrapText="1"/>
    </xf>
    <xf numFmtId="0" fontId="3" fillId="0" borderId="18" xfId="2082" applyFont="1" applyBorder="1" applyAlignment="1">
      <alignment horizontal="center" vertical="center" wrapText="1"/>
    </xf>
    <xf numFmtId="0" fontId="3" fillId="0" borderId="18" xfId="2082" applyFont="1" applyBorder="1" applyAlignment="1">
      <alignment horizontal="center"/>
    </xf>
    <xf numFmtId="0" fontId="3" fillId="0" borderId="33" xfId="2082" applyFont="1" applyBorder="1" applyAlignment="1">
      <alignment horizontal="center" vertical="center" wrapText="1"/>
    </xf>
    <xf numFmtId="0" fontId="3" fillId="0" borderId="34" xfId="2082" applyFont="1" applyBorder="1" applyAlignment="1">
      <alignment horizontal="center" vertical="center" wrapText="1"/>
    </xf>
    <xf numFmtId="0" fontId="3" fillId="0" borderId="35" xfId="2082" applyFont="1" applyBorder="1" applyAlignment="1">
      <alignment horizontal="center" vertical="center" wrapText="1"/>
    </xf>
    <xf numFmtId="0" fontId="0" fillId="0" borderId="33" xfId="2082" applyFont="1" applyBorder="1" applyAlignment="1">
      <alignment horizontal="center" vertical="center" wrapText="1"/>
    </xf>
    <xf numFmtId="0" fontId="3" fillId="0" borderId="51" xfId="2082" applyFont="1" applyBorder="1" applyAlignment="1">
      <alignment horizontal="center" vertical="center" wrapText="1"/>
    </xf>
    <xf numFmtId="0" fontId="9" fillId="0" borderId="6" xfId="2082" applyFont="1" applyBorder="1" applyAlignment="1">
      <alignment horizontal="left" vertical="center" wrapText="1"/>
    </xf>
    <xf numFmtId="0" fontId="9" fillId="0" borderId="0" xfId="2082" applyFont="1" applyAlignment="1">
      <alignment horizontal="left" vertical="center" wrapText="1"/>
    </xf>
    <xf numFmtId="0" fontId="3" fillId="0" borderId="0" xfId="2082" applyFont="1" applyAlignment="1">
      <alignment horizontal="center"/>
    </xf>
    <xf numFmtId="0" fontId="7" fillId="0" borderId="0" xfId="2082" applyFont="1" applyAlignment="1">
      <alignment horizontal="left" vertical="center" wrapText="1"/>
    </xf>
    <xf numFmtId="0" fontId="7" fillId="0" borderId="0" xfId="2082" applyFont="1" applyAlignment="1">
      <alignment horizontal="left" vertical="center"/>
    </xf>
    <xf numFmtId="0" fontId="9" fillId="0" borderId="0" xfId="2082" applyFont="1" applyAlignment="1">
      <alignment horizontal="left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9" fillId="0" borderId="6" xfId="4" applyFont="1" applyBorder="1" applyAlignment="1">
      <alignment horizontal="left" vertical="center" wrapText="1"/>
    </xf>
    <xf numFmtId="0" fontId="9" fillId="0" borderId="0" xfId="4" applyFont="1" applyAlignment="1">
      <alignment horizontal="left" vertical="center" wrapText="1"/>
    </xf>
    <xf numFmtId="0" fontId="3" fillId="0" borderId="0" xfId="4" applyAlignment="1">
      <alignment horizontal="center"/>
    </xf>
    <xf numFmtId="0" fontId="3" fillId="0" borderId="2" xfId="4" applyBorder="1" applyAlignment="1">
      <alignment horizontal="center" vertical="center" wrapText="1"/>
    </xf>
    <xf numFmtId="0" fontId="3" fillId="0" borderId="18" xfId="4" applyBorder="1" applyAlignment="1">
      <alignment horizontal="center" vertical="center" wrapText="1"/>
    </xf>
    <xf numFmtId="0" fontId="7" fillId="0" borderId="0" xfId="4" applyFont="1" applyAlignment="1">
      <alignment horizontal="left" vertical="center" wrapText="1"/>
    </xf>
    <xf numFmtId="0" fontId="7" fillId="0" borderId="0" xfId="4" applyFont="1" applyAlignment="1">
      <alignment horizontal="left" vertical="center"/>
    </xf>
    <xf numFmtId="0" fontId="9" fillId="0" borderId="0" xfId="4" applyFont="1" applyAlignment="1">
      <alignment horizontal="left" vertical="center"/>
    </xf>
    <xf numFmtId="0" fontId="3" fillId="0" borderId="1" xfId="4" applyBorder="1" applyAlignment="1">
      <alignment horizontal="center" vertical="center"/>
    </xf>
    <xf numFmtId="49" fontId="3" fillId="0" borderId="2" xfId="4" applyNumberFormat="1" applyBorder="1" applyAlignment="1">
      <alignment horizontal="center" vertical="center" wrapText="1"/>
    </xf>
    <xf numFmtId="0" fontId="3" fillId="0" borderId="2" xfId="4" applyBorder="1" applyAlignment="1">
      <alignment horizontal="center"/>
    </xf>
    <xf numFmtId="0" fontId="3" fillId="0" borderId="18" xfId="4" applyBorder="1" applyAlignment="1">
      <alignment horizontal="center"/>
    </xf>
    <xf numFmtId="0" fontId="0" fillId="0" borderId="3" xfId="4" applyFont="1" applyBorder="1" applyAlignment="1">
      <alignment horizontal="center" vertical="center" wrapText="1"/>
    </xf>
    <xf numFmtId="0" fontId="3" fillId="0" borderId="4" xfId="4" applyBorder="1" applyAlignment="1">
      <alignment horizontal="center" vertical="center" wrapText="1"/>
    </xf>
    <xf numFmtId="0" fontId="3" fillId="0" borderId="51" xfId="4" applyBorder="1" applyAlignment="1">
      <alignment horizontal="center" vertical="center" wrapText="1"/>
    </xf>
    <xf numFmtId="0" fontId="3" fillId="0" borderId="5" xfId="4" applyBorder="1" applyAlignment="1">
      <alignment horizontal="center" vertical="center" wrapText="1"/>
    </xf>
    <xf numFmtId="0" fontId="0" fillId="0" borderId="1" xfId="4" applyFont="1" applyBorder="1" applyAlignment="1">
      <alignment horizontal="center" vertical="center"/>
    </xf>
    <xf numFmtId="49" fontId="3" fillId="0" borderId="18" xfId="4" applyNumberFormat="1" applyBorder="1" applyAlignment="1">
      <alignment horizontal="center" vertical="center" wrapText="1"/>
    </xf>
    <xf numFmtId="0" fontId="0" fillId="0" borderId="47" xfId="4" applyFont="1" applyBorder="1" applyAlignment="1">
      <alignment horizontal="center" vertical="center" wrapText="1"/>
    </xf>
    <xf numFmtId="0" fontId="3" fillId="0" borderId="48" xfId="4" applyBorder="1" applyAlignment="1">
      <alignment horizontal="center" vertical="center" wrapText="1"/>
    </xf>
    <xf numFmtId="0" fontId="3" fillId="0" borderId="49" xfId="4" applyBorder="1" applyAlignment="1">
      <alignment horizontal="center" vertical="center" wrapText="1"/>
    </xf>
    <xf numFmtId="0" fontId="0" fillId="0" borderId="54" xfId="4" applyFont="1" applyBorder="1" applyAlignment="1">
      <alignment horizontal="center" vertical="center" wrapText="1"/>
    </xf>
    <xf numFmtId="0" fontId="3" fillId="0" borderId="55" xfId="4" applyBorder="1" applyAlignment="1">
      <alignment horizontal="center" vertical="center" wrapText="1"/>
    </xf>
    <xf numFmtId="0" fontId="3" fillId="0" borderId="56" xfId="4" applyBorder="1" applyAlignment="1">
      <alignment horizontal="center" vertical="center" wrapText="1"/>
    </xf>
    <xf numFmtId="0" fontId="3" fillId="0" borderId="3" xfId="4" applyBorder="1" applyAlignment="1">
      <alignment horizontal="center"/>
    </xf>
    <xf numFmtId="0" fontId="3" fillId="0" borderId="5" xfId="4" applyBorder="1" applyAlignment="1">
      <alignment horizontal="center"/>
    </xf>
    <xf numFmtId="3" fontId="3" fillId="0" borderId="3" xfId="4" applyNumberFormat="1" applyBorder="1" applyAlignment="1">
      <alignment horizontal="center" wrapText="1"/>
    </xf>
    <xf numFmtId="3" fontId="3" fillId="0" borderId="4" xfId="4" applyNumberFormat="1" applyBorder="1" applyAlignment="1">
      <alignment horizontal="center" wrapText="1"/>
    </xf>
    <xf numFmtId="3" fontId="3" fillId="0" borderId="5" xfId="4" applyNumberFormat="1" applyBorder="1" applyAlignment="1">
      <alignment horizontal="center" wrapText="1"/>
    </xf>
    <xf numFmtId="0" fontId="3" fillId="0" borderId="0" xfId="4" applyAlignment="1">
      <alignment horizontal="center" wrapText="1"/>
    </xf>
    <xf numFmtId="49" fontId="7" fillId="0" borderId="0" xfId="4" applyNumberFormat="1" applyFont="1" applyAlignment="1">
      <alignment horizontal="left" vertical="center"/>
    </xf>
    <xf numFmtId="49" fontId="108" fillId="59" borderId="44" xfId="1" applyNumberFormat="1" applyFont="1" applyFill="1" applyBorder="1" applyAlignment="1">
      <alignment horizontal="center" vertical="center"/>
    </xf>
    <xf numFmtId="49" fontId="108" fillId="59" borderId="45" xfId="1" applyNumberFormat="1" applyFont="1" applyFill="1" applyBorder="1" applyAlignment="1">
      <alignment horizontal="center" vertical="center"/>
    </xf>
    <xf numFmtId="0" fontId="3" fillId="0" borderId="44" xfId="4" applyBorder="1" applyAlignment="1">
      <alignment horizontal="center"/>
    </xf>
    <xf numFmtId="0" fontId="3" fillId="0" borderId="45" xfId="4" applyBorder="1" applyAlignment="1">
      <alignment horizontal="center"/>
    </xf>
    <xf numFmtId="3" fontId="3" fillId="0" borderId="44" xfId="4" applyNumberFormat="1" applyBorder="1" applyAlignment="1">
      <alignment horizontal="center" wrapText="1"/>
    </xf>
    <xf numFmtId="3" fontId="3" fillId="0" borderId="46" xfId="4" applyNumberFormat="1" applyBorder="1" applyAlignment="1">
      <alignment horizontal="center" wrapText="1"/>
    </xf>
    <xf numFmtId="3" fontId="3" fillId="0" borderId="45" xfId="4" applyNumberFormat="1" applyBorder="1" applyAlignment="1">
      <alignment horizontal="center" wrapText="1"/>
    </xf>
    <xf numFmtId="3" fontId="7" fillId="0" borderId="2" xfId="4" applyNumberFormat="1" applyFont="1" applyBorder="1" applyAlignment="1">
      <alignment horizontal="center" vertical="center" wrapText="1"/>
    </xf>
    <xf numFmtId="0" fontId="3" fillId="0" borderId="3" xfId="4" applyBorder="1" applyAlignment="1">
      <alignment horizontal="center" wrapText="1"/>
    </xf>
    <xf numFmtId="0" fontId="3" fillId="0" borderId="4" xfId="4" applyBorder="1" applyAlignment="1">
      <alignment horizontal="center" wrapText="1"/>
    </xf>
    <xf numFmtId="0" fontId="3" fillId="0" borderId="5" xfId="4" applyBorder="1" applyAlignment="1">
      <alignment horizontal="center" wrapText="1"/>
    </xf>
    <xf numFmtId="0" fontId="14" fillId="0" borderId="0" xfId="4" applyFont="1" applyAlignment="1">
      <alignment horizontal="center" vertical="center" wrapText="1"/>
    </xf>
    <xf numFmtId="0" fontId="14" fillId="0" borderId="6" xfId="4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2" xfId="5" applyFont="1" applyBorder="1" applyAlignment="1">
      <alignment horizontal="center" vertical="center" wrapText="1"/>
    </xf>
    <xf numFmtId="0" fontId="3" fillId="0" borderId="8" xfId="5" applyFont="1" applyBorder="1" applyAlignment="1">
      <alignment horizontal="center" vertical="center" wrapText="1"/>
    </xf>
    <xf numFmtId="0" fontId="3" fillId="0" borderId="9" xfId="5" applyFont="1" applyBorder="1" applyAlignment="1">
      <alignment horizontal="center" vertical="center" wrapText="1"/>
    </xf>
    <xf numFmtId="0" fontId="3" fillId="0" borderId="8" xfId="4" applyBorder="1" applyAlignment="1">
      <alignment horizontal="center" vertical="center" wrapText="1"/>
    </xf>
    <xf numFmtId="0" fontId="3" fillId="0" borderId="1" xfId="4" applyBorder="1" applyAlignment="1">
      <alignment horizontal="center" vertical="center" wrapText="1"/>
    </xf>
    <xf numFmtId="0" fontId="3" fillId="0" borderId="9" xfId="4" applyBorder="1" applyAlignment="1">
      <alignment horizontal="center" vertical="center" wrapText="1"/>
    </xf>
    <xf numFmtId="0" fontId="0" fillId="61" borderId="58" xfId="4" applyFont="1" applyFill="1" applyBorder="1" applyAlignment="1">
      <alignment horizontal="left" vertical="center" wrapText="1"/>
    </xf>
  </cellXfs>
  <cellStyles count="2084">
    <cellStyle name=" 1" xfId="6" xr:uid="{00000000-0005-0000-0000-000000000000}"/>
    <cellStyle name="%" xfId="7" xr:uid="{00000000-0005-0000-0000-000001000000}"/>
    <cellStyle name="%_Inputs" xfId="8" xr:uid="{00000000-0005-0000-0000-000002000000}"/>
    <cellStyle name="%_Inputs (const)" xfId="9" xr:uid="{00000000-0005-0000-0000-000003000000}"/>
    <cellStyle name="%_Inputs Co" xfId="10" xr:uid="{00000000-0005-0000-0000-000004000000}"/>
    <cellStyle name="_07. расчет тарифа 2007 от 23.08.06 для аудиторов" xfId="11" xr:uid="{00000000-0005-0000-0000-000005000000}"/>
    <cellStyle name="_4 1  2011-2015 в формате Минэнерго (2)" xfId="12" xr:uid="{00000000-0005-0000-0000-000006000000}"/>
    <cellStyle name="_Model_RAB Мой" xfId="13" xr:uid="{00000000-0005-0000-0000-000007000000}"/>
    <cellStyle name="_Model_RAB Мой_BALANCE.WARM.2011YEAR.NEW.UPDATE.SCHEME" xfId="14" xr:uid="{00000000-0005-0000-0000-000008000000}"/>
    <cellStyle name="_Model_RAB Мой_UPDATE.BALANCE.WARM.2011YEAR.TO.1.1" xfId="15" xr:uid="{00000000-0005-0000-0000-000009000000}"/>
    <cellStyle name="_Model_RAB_MRSK_svod" xfId="16" xr:uid="{00000000-0005-0000-0000-00000A000000}"/>
    <cellStyle name="_Model_RAB_MRSK_svod_BALANCE.WARM.2011YEAR.NEW.UPDATE.SCHEME" xfId="17" xr:uid="{00000000-0005-0000-0000-00000B000000}"/>
    <cellStyle name="_Model_RAB_MRSK_svod_UPDATE.BALANCE.WARM.2011YEAR.TO.1.1" xfId="18" xr:uid="{00000000-0005-0000-0000-00000C000000}"/>
    <cellStyle name="_RAB с 2010 года" xfId="19" xr:uid="{00000000-0005-0000-0000-00000D000000}"/>
    <cellStyle name="_Агафонов ЛИЗИНГ 19 сентября" xfId="20" xr:uid="{00000000-0005-0000-0000-00000E000000}"/>
    <cellStyle name="_Анализ_231207-3 (2)" xfId="21" xr:uid="{00000000-0005-0000-0000-00000F000000}"/>
    <cellStyle name="_АТФ_2011-2015_240510" xfId="22" xr:uid="{00000000-0005-0000-0000-000010000000}"/>
    <cellStyle name="_ВО ОП ТЭС-ОТ- 2007" xfId="23" xr:uid="{00000000-0005-0000-0000-000011000000}"/>
    <cellStyle name="_ВФ ОАО ТЭС-ОТ- 2009" xfId="24" xr:uid="{00000000-0005-0000-0000-000012000000}"/>
    <cellStyle name="_выручка по присоединениям2" xfId="25" xr:uid="{00000000-0005-0000-0000-000013000000}"/>
    <cellStyle name="_выручка по присоединениям2 2" xfId="26" xr:uid="{00000000-0005-0000-0000-000014000000}"/>
    <cellStyle name="_Договор аренды ЯЭ с разбивкой" xfId="27" xr:uid="{00000000-0005-0000-0000-000015000000}"/>
    <cellStyle name="_Заявка Тестова  СКОРРЕКТИРОВАННАЯ" xfId="28" xr:uid="{00000000-0005-0000-0000-000016000000}"/>
    <cellStyle name="_Инвест программа" xfId="29" xr:uid="{00000000-0005-0000-0000-000017000000}"/>
    <cellStyle name="_ИНФОРМАЦИЯ ПО ДОГОВОРАМ ЛИЗИНГА" xfId="30" xr:uid="{00000000-0005-0000-0000-000018000000}"/>
    <cellStyle name="_ИНФОРМАЦИЯ ПО ДОГОВОРАМ ЛИЗИНГА 19 мая" xfId="31" xr:uid="{00000000-0005-0000-0000-000019000000}"/>
    <cellStyle name="_ИНФОРМАЦИЯ ПО ДОГОВОРАМ ЛИЗИНГА 27.04.071" xfId="32" xr:uid="{00000000-0005-0000-0000-00001A000000}"/>
    <cellStyle name="_ИНФОРМАЦИЯ ПО ДОГОВОРАМ ЛИЗИНГА1" xfId="33" xr:uid="{00000000-0005-0000-0000-00001B000000}"/>
    <cellStyle name="_Исходные данные для модели" xfId="34" xr:uid="{00000000-0005-0000-0000-00001C000000}"/>
    <cellStyle name="_Исходные данные для модели 2" xfId="35" xr:uid="{00000000-0005-0000-0000-00001D000000}"/>
    <cellStyle name="_Книга1" xfId="36" xr:uid="{00000000-0005-0000-0000-00001E000000}"/>
    <cellStyle name="_Книга1_Копия АРМ_БП_РСК_V10 0_20100213" xfId="37" xr:uid="{00000000-0005-0000-0000-00001F000000}"/>
    <cellStyle name="_Копия Программа первоочередных мер_(правка 18 05 06 Усаров_2А_3)" xfId="38" xr:uid="{00000000-0005-0000-0000-000020000000}"/>
    <cellStyle name="_Копия Свод все сети+" xfId="39" xr:uid="{00000000-0005-0000-0000-000021000000}"/>
    <cellStyle name="_Копия формы для ФСК" xfId="40" xr:uid="{00000000-0005-0000-0000-000022000000}"/>
    <cellStyle name="_ЛИЗИНГ" xfId="41" xr:uid="{00000000-0005-0000-0000-000023000000}"/>
    <cellStyle name="_ЛИЗИНГ Агафонов 15.01.08" xfId="42" xr:uid="{00000000-0005-0000-0000-000024000000}"/>
    <cellStyle name="_Лизинг справка по забалансу 3 апрель" xfId="43" xr:uid="{00000000-0005-0000-0000-000025000000}"/>
    <cellStyle name="_Макет_Итоговый лист по анализу ИПР" xfId="44" xr:uid="{00000000-0005-0000-0000-000026000000}"/>
    <cellStyle name="_МОДЕЛЬ_1 (2)" xfId="45" xr:uid="{00000000-0005-0000-0000-000027000000}"/>
    <cellStyle name="_МОДЕЛЬ_1 (2)_BALANCE.WARM.2011YEAR.NEW.UPDATE.SCHEME" xfId="46" xr:uid="{00000000-0005-0000-0000-000028000000}"/>
    <cellStyle name="_МОДЕЛЬ_1 (2)_UPDATE.BALANCE.WARM.2011YEAR.TO.1.1" xfId="47" xr:uid="{00000000-0005-0000-0000-000029000000}"/>
    <cellStyle name="_Модель_2.1" xfId="48" xr:uid="{00000000-0005-0000-0000-00002A000000}"/>
    <cellStyle name="_МОЭСК" xfId="49" xr:uid="{00000000-0005-0000-0000-00002B000000}"/>
    <cellStyle name="_НВВ 2009 постатейно свод по филиалам_09_02_09" xfId="50" xr:uid="{00000000-0005-0000-0000-00002C000000}"/>
    <cellStyle name="_НВВ 2009 постатейно свод по филиалам_09_02_09 2" xfId="51" xr:uid="{00000000-0005-0000-0000-00002D000000}"/>
    <cellStyle name="_НВВ 2009 постатейно свод по филиалам_для Валентина" xfId="52" xr:uid="{00000000-0005-0000-0000-00002E000000}"/>
    <cellStyle name="_НВВ 2009 постатейно свод по филиалам_для Валентина 2" xfId="53" xr:uid="{00000000-0005-0000-0000-00002F000000}"/>
    <cellStyle name="_ОКС - программа кап.стройки" xfId="54" xr:uid="{00000000-0005-0000-0000-000030000000}"/>
    <cellStyle name="_Омск" xfId="55" xr:uid="{00000000-0005-0000-0000-000031000000}"/>
    <cellStyle name="_Омск 2" xfId="56" xr:uid="{00000000-0005-0000-0000-000032000000}"/>
    <cellStyle name="_ОТ ИД 2009" xfId="57" xr:uid="{00000000-0005-0000-0000-000033000000}"/>
    <cellStyle name="_пр 5 тариф RAB" xfId="58" xr:uid="{00000000-0005-0000-0000-000034000000}"/>
    <cellStyle name="_пр 5 тариф RAB_BALANCE.WARM.2011YEAR.NEW.UPDATE.SCHEME" xfId="59" xr:uid="{00000000-0005-0000-0000-000035000000}"/>
    <cellStyle name="_пр 5 тариф RAB_UPDATE.BALANCE.WARM.2011YEAR.TO.1.1" xfId="60" xr:uid="{00000000-0005-0000-0000-000036000000}"/>
    <cellStyle name="_Предожение _ДБП_2009 г ( согласованные БП)  (2)" xfId="61" xr:uid="{00000000-0005-0000-0000-000037000000}"/>
    <cellStyle name="_Предожение _ДБП_2009 г ( согласованные БП)  (2) 2" xfId="62" xr:uid="{00000000-0005-0000-0000-000038000000}"/>
    <cellStyle name="_Приложение МТС-3-КС" xfId="63" xr:uid="{00000000-0005-0000-0000-000039000000}"/>
    <cellStyle name="_Приложение МТС-3-КС 2" xfId="64" xr:uid="{00000000-0005-0000-0000-00003A000000}"/>
    <cellStyle name="_Приложение-МТС--2-1" xfId="65" xr:uid="{00000000-0005-0000-0000-00003B000000}"/>
    <cellStyle name="_Приложение-МТС--2-1 2" xfId="66" xr:uid="{00000000-0005-0000-0000-00003C000000}"/>
    <cellStyle name="_Расчет RAB_22072008" xfId="67" xr:uid="{00000000-0005-0000-0000-00003D000000}"/>
    <cellStyle name="_Расчет RAB_22072008_BALANCE.WARM.2011YEAR.NEW.UPDATE.SCHEME" xfId="68" xr:uid="{00000000-0005-0000-0000-00003E000000}"/>
    <cellStyle name="_Расчет RAB_22072008_UPDATE.BALANCE.WARM.2011YEAR.TO.1.1" xfId="69" xr:uid="{00000000-0005-0000-0000-00003F000000}"/>
    <cellStyle name="_Расчет RAB_Лен и МОЭСК_с 2010 года_14.04.2009_со сглаж_version 3.0_без ФСК" xfId="70" xr:uid="{00000000-0005-0000-0000-000040000000}"/>
    <cellStyle name="_Расчет RAB_Лен и МОЭСК_с 2010 года_14.04.2009_со сглаж_version 3.0_без ФСК_BALANCE.WARM.2011YEAR.NEW.UPDATE.SCHEME" xfId="71" xr:uid="{00000000-0005-0000-0000-000041000000}"/>
    <cellStyle name="_Расчет RAB_Лен и МОЭСК_с 2010 года_14.04.2009_со сглаж_version 3.0_без ФСК_UPDATE.BALANCE.WARM.2011YEAR.TO.1.1" xfId="72" xr:uid="{00000000-0005-0000-0000-000042000000}"/>
    <cellStyle name="_Расчет амортизации-ОТПРАВКА" xfId="73" xr:uid="{00000000-0005-0000-0000-000043000000}"/>
    <cellStyle name="_Свод по ИПР (2)" xfId="74" xr:uid="{00000000-0005-0000-0000-000044000000}"/>
    <cellStyle name="_Свод по ИПР (2) 2" xfId="75" xr:uid="{00000000-0005-0000-0000-000045000000}"/>
    <cellStyle name="_смета расходов по версии ФСТ от 26.09.06 - Звержанская" xfId="76" xr:uid="{00000000-0005-0000-0000-000046000000}"/>
    <cellStyle name="_СМЕТЫ 2005 2006 2007" xfId="77" xr:uid="{00000000-0005-0000-0000-000047000000}"/>
    <cellStyle name="_Справка по забалансу по лизингу" xfId="78" xr:uid="{00000000-0005-0000-0000-000048000000}"/>
    <cellStyle name="_счета 2008 оплаченные в 2007г " xfId="79" xr:uid="{00000000-0005-0000-0000-000049000000}"/>
    <cellStyle name="_таблицы для расчетов28-04-08_2006-2009_прибыль корр_по ИА" xfId="80" xr:uid="{00000000-0005-0000-0000-00004A000000}"/>
    <cellStyle name="_таблицы для расчетов28-04-08_2006-2009_прибыль корр_по ИА 2" xfId="81" xr:uid="{00000000-0005-0000-0000-00004B000000}"/>
    <cellStyle name="_таблицы для расчетов28-04-08_2006-2009с ИА" xfId="82" xr:uid="{00000000-0005-0000-0000-00004C000000}"/>
    <cellStyle name="_таблицы для расчетов28-04-08_2006-2009с ИА 2" xfId="83" xr:uid="{00000000-0005-0000-0000-00004D000000}"/>
    <cellStyle name="_Фина план на 2007 год (ФО)" xfId="84" xr:uid="{00000000-0005-0000-0000-00004E000000}"/>
    <cellStyle name="_Форма 6  РТК.xls(отчет по Адр пр. ЛО)" xfId="85" xr:uid="{00000000-0005-0000-0000-00004F000000}"/>
    <cellStyle name="_Форма 6  РТК.xls(отчет по Адр пр. ЛО) 2" xfId="86" xr:uid="{00000000-0005-0000-0000-000050000000}"/>
    <cellStyle name="_Формат разбивки по МРСК_РСК" xfId="87" xr:uid="{00000000-0005-0000-0000-000051000000}"/>
    <cellStyle name="_Формат разбивки по МРСК_РСК 2" xfId="88" xr:uid="{00000000-0005-0000-0000-000052000000}"/>
    <cellStyle name="_Формат_для Согласования" xfId="89" xr:uid="{00000000-0005-0000-0000-000053000000}"/>
    <cellStyle name="_Формат_для Согласования 2" xfId="90" xr:uid="{00000000-0005-0000-0000-000054000000}"/>
    <cellStyle name="_ФП К" xfId="91" xr:uid="{00000000-0005-0000-0000-000055000000}"/>
    <cellStyle name="_ФП К_к ФСТ" xfId="92" xr:uid="{00000000-0005-0000-0000-000056000000}"/>
    <cellStyle name="_ФСТ-2007-отправка-сентябрь ИСТОЧНИКИ" xfId="93" xr:uid="{00000000-0005-0000-0000-000057000000}"/>
    <cellStyle name="_экон.форм-т ВО 1 с разбивкой" xfId="94" xr:uid="{00000000-0005-0000-0000-000058000000}"/>
    <cellStyle name="”€ќђќ‘ћ‚›‰" xfId="95" xr:uid="{00000000-0005-0000-0000-000059000000}"/>
    <cellStyle name="”€љ‘€ђћ‚ђќќ›‰" xfId="96" xr:uid="{00000000-0005-0000-0000-00005A000000}"/>
    <cellStyle name="”ќђќ‘ћ‚›‰" xfId="97" xr:uid="{00000000-0005-0000-0000-00005B000000}"/>
    <cellStyle name="”ќђќ‘ћ‚›‰ 2" xfId="98" xr:uid="{00000000-0005-0000-0000-00005C000000}"/>
    <cellStyle name="”љ‘ђћ‚ђќќ›‰" xfId="99" xr:uid="{00000000-0005-0000-0000-00005D000000}"/>
    <cellStyle name="”љ‘ђћ‚ђќќ›‰ 2" xfId="100" xr:uid="{00000000-0005-0000-0000-00005E000000}"/>
    <cellStyle name="„…ќ…†ќ›‰" xfId="101" xr:uid="{00000000-0005-0000-0000-00005F000000}"/>
    <cellStyle name="„…ќ…†ќ›‰ 2" xfId="102" xr:uid="{00000000-0005-0000-0000-000060000000}"/>
    <cellStyle name="€’ћѓћ‚›‰" xfId="103" xr:uid="{00000000-0005-0000-0000-000061000000}"/>
    <cellStyle name="‡ђѓћ‹ћ‚ћљ1" xfId="104" xr:uid="{00000000-0005-0000-0000-000062000000}"/>
    <cellStyle name="‡ђѓћ‹ћ‚ћљ1 2" xfId="105" xr:uid="{00000000-0005-0000-0000-000063000000}"/>
    <cellStyle name="‡ђѓћ‹ћ‚ћљ2" xfId="106" xr:uid="{00000000-0005-0000-0000-000064000000}"/>
    <cellStyle name="‡ђѓћ‹ћ‚ћљ2 2" xfId="107" xr:uid="{00000000-0005-0000-0000-000065000000}"/>
    <cellStyle name="’ћѓћ‚›‰" xfId="108" xr:uid="{00000000-0005-0000-0000-000066000000}"/>
    <cellStyle name="’ћѓћ‚›‰ 2" xfId="109" xr:uid="{00000000-0005-0000-0000-000067000000}"/>
    <cellStyle name="20% - Accent1" xfId="110" xr:uid="{00000000-0005-0000-0000-000068000000}"/>
    <cellStyle name="20% - Accent1 2" xfId="111" xr:uid="{00000000-0005-0000-0000-000069000000}"/>
    <cellStyle name="20% - Accent1_BALANCE.WARM.2011YEAR.NEW.UPDATE.SCHEME" xfId="112" xr:uid="{00000000-0005-0000-0000-00006A000000}"/>
    <cellStyle name="20% - Accent2" xfId="113" xr:uid="{00000000-0005-0000-0000-00006B000000}"/>
    <cellStyle name="20% - Accent2 2" xfId="114" xr:uid="{00000000-0005-0000-0000-00006C000000}"/>
    <cellStyle name="20% - Accent2_BALANCE.WARM.2011YEAR.NEW.UPDATE.SCHEME" xfId="115" xr:uid="{00000000-0005-0000-0000-00006D000000}"/>
    <cellStyle name="20% - Accent3" xfId="116" xr:uid="{00000000-0005-0000-0000-00006E000000}"/>
    <cellStyle name="20% - Accent3 2" xfId="117" xr:uid="{00000000-0005-0000-0000-00006F000000}"/>
    <cellStyle name="20% - Accent3_BALANCE.WARM.2011YEAR.NEW.UPDATE.SCHEME" xfId="118" xr:uid="{00000000-0005-0000-0000-000070000000}"/>
    <cellStyle name="20% - Accent4" xfId="119" xr:uid="{00000000-0005-0000-0000-000071000000}"/>
    <cellStyle name="20% - Accent4 2" xfId="120" xr:uid="{00000000-0005-0000-0000-000072000000}"/>
    <cellStyle name="20% - Accent4_BALANCE.WARM.2011YEAR.NEW.UPDATE.SCHEME" xfId="121" xr:uid="{00000000-0005-0000-0000-000073000000}"/>
    <cellStyle name="20% - Accent5" xfId="122" xr:uid="{00000000-0005-0000-0000-000074000000}"/>
    <cellStyle name="20% - Accent5 2" xfId="123" xr:uid="{00000000-0005-0000-0000-000075000000}"/>
    <cellStyle name="20% - Accent5_BALANCE.WARM.2011YEAR.NEW.UPDATE.SCHEME" xfId="124" xr:uid="{00000000-0005-0000-0000-000076000000}"/>
    <cellStyle name="20% - Accent6" xfId="125" xr:uid="{00000000-0005-0000-0000-000077000000}"/>
    <cellStyle name="20% - Accent6 2" xfId="126" xr:uid="{00000000-0005-0000-0000-000078000000}"/>
    <cellStyle name="20% - Accent6_BALANCE.WARM.2011YEAR.NEW.UPDATE.SCHEME" xfId="127" xr:uid="{00000000-0005-0000-0000-000079000000}"/>
    <cellStyle name="20% - Акцент1 10" xfId="128" xr:uid="{00000000-0005-0000-0000-00007A000000}"/>
    <cellStyle name="20% - Акцент1 2" xfId="129" xr:uid="{00000000-0005-0000-0000-00007B000000}"/>
    <cellStyle name="20% - Акцент1 2 2" xfId="130" xr:uid="{00000000-0005-0000-0000-00007C000000}"/>
    <cellStyle name="20% - Акцент1 2_BALANCE.WARM.2011YEAR.NEW.UPDATE.SCHEME" xfId="131" xr:uid="{00000000-0005-0000-0000-00007D000000}"/>
    <cellStyle name="20% - Акцент1 3" xfId="132" xr:uid="{00000000-0005-0000-0000-00007E000000}"/>
    <cellStyle name="20% - Акцент1 3 2" xfId="133" xr:uid="{00000000-0005-0000-0000-00007F000000}"/>
    <cellStyle name="20% - Акцент1 3_BALANCE.WARM.2011YEAR.NEW.UPDATE.SCHEME" xfId="134" xr:uid="{00000000-0005-0000-0000-000080000000}"/>
    <cellStyle name="20% - Акцент1 4" xfId="135" xr:uid="{00000000-0005-0000-0000-000081000000}"/>
    <cellStyle name="20% - Акцент1 4 2" xfId="136" xr:uid="{00000000-0005-0000-0000-000082000000}"/>
    <cellStyle name="20% - Акцент1 4_BALANCE.WARM.2011YEAR.NEW.UPDATE.SCHEME" xfId="137" xr:uid="{00000000-0005-0000-0000-000083000000}"/>
    <cellStyle name="20% - Акцент1 5" xfId="138" xr:uid="{00000000-0005-0000-0000-000084000000}"/>
    <cellStyle name="20% - Акцент1 5 2" xfId="139" xr:uid="{00000000-0005-0000-0000-000085000000}"/>
    <cellStyle name="20% - Акцент1 5_BALANCE.WARM.2011YEAR.NEW.UPDATE.SCHEME" xfId="140" xr:uid="{00000000-0005-0000-0000-000086000000}"/>
    <cellStyle name="20% - Акцент1 6" xfId="141" xr:uid="{00000000-0005-0000-0000-000087000000}"/>
    <cellStyle name="20% - Акцент1 6 2" xfId="142" xr:uid="{00000000-0005-0000-0000-000088000000}"/>
    <cellStyle name="20% - Акцент1 6_BALANCE.WARM.2011YEAR.NEW.UPDATE.SCHEME" xfId="143" xr:uid="{00000000-0005-0000-0000-000089000000}"/>
    <cellStyle name="20% - Акцент1 7" xfId="144" xr:uid="{00000000-0005-0000-0000-00008A000000}"/>
    <cellStyle name="20% - Акцент1 7 2" xfId="145" xr:uid="{00000000-0005-0000-0000-00008B000000}"/>
    <cellStyle name="20% - Акцент1 7_BALANCE.WARM.2011YEAR.NEW.UPDATE.SCHEME" xfId="146" xr:uid="{00000000-0005-0000-0000-00008C000000}"/>
    <cellStyle name="20% - Акцент1 8" xfId="147" xr:uid="{00000000-0005-0000-0000-00008D000000}"/>
    <cellStyle name="20% - Акцент1 8 2" xfId="148" xr:uid="{00000000-0005-0000-0000-00008E000000}"/>
    <cellStyle name="20% - Акцент1 8_BALANCE.WARM.2011YEAR.NEW.UPDATE.SCHEME" xfId="149" xr:uid="{00000000-0005-0000-0000-00008F000000}"/>
    <cellStyle name="20% - Акцент1 9" xfId="150" xr:uid="{00000000-0005-0000-0000-000090000000}"/>
    <cellStyle name="20% - Акцент1 9 2" xfId="151" xr:uid="{00000000-0005-0000-0000-000091000000}"/>
    <cellStyle name="20% - Акцент1 9_BALANCE.WARM.2011YEAR.NEW.UPDATE.SCHEME" xfId="152" xr:uid="{00000000-0005-0000-0000-000092000000}"/>
    <cellStyle name="20% - Акцент2 10" xfId="153" xr:uid="{00000000-0005-0000-0000-000093000000}"/>
    <cellStyle name="20% - Акцент2 2" xfId="154" xr:uid="{00000000-0005-0000-0000-000094000000}"/>
    <cellStyle name="20% - Акцент2 2 2" xfId="155" xr:uid="{00000000-0005-0000-0000-000095000000}"/>
    <cellStyle name="20% - Акцент2 2_BALANCE.WARM.2011YEAR.NEW.UPDATE.SCHEME" xfId="156" xr:uid="{00000000-0005-0000-0000-000096000000}"/>
    <cellStyle name="20% - Акцент2 3" xfId="157" xr:uid="{00000000-0005-0000-0000-000097000000}"/>
    <cellStyle name="20% - Акцент2 3 2" xfId="158" xr:uid="{00000000-0005-0000-0000-000098000000}"/>
    <cellStyle name="20% - Акцент2 3_BALANCE.WARM.2011YEAR.NEW.UPDATE.SCHEME" xfId="159" xr:uid="{00000000-0005-0000-0000-000099000000}"/>
    <cellStyle name="20% - Акцент2 4" xfId="160" xr:uid="{00000000-0005-0000-0000-00009A000000}"/>
    <cellStyle name="20% - Акцент2 4 2" xfId="161" xr:uid="{00000000-0005-0000-0000-00009B000000}"/>
    <cellStyle name="20% - Акцент2 4_BALANCE.WARM.2011YEAR.NEW.UPDATE.SCHEME" xfId="162" xr:uid="{00000000-0005-0000-0000-00009C000000}"/>
    <cellStyle name="20% - Акцент2 5" xfId="163" xr:uid="{00000000-0005-0000-0000-00009D000000}"/>
    <cellStyle name="20% - Акцент2 5 2" xfId="164" xr:uid="{00000000-0005-0000-0000-00009E000000}"/>
    <cellStyle name="20% - Акцент2 5_BALANCE.WARM.2011YEAR.NEW.UPDATE.SCHEME" xfId="165" xr:uid="{00000000-0005-0000-0000-00009F000000}"/>
    <cellStyle name="20% - Акцент2 6" xfId="166" xr:uid="{00000000-0005-0000-0000-0000A0000000}"/>
    <cellStyle name="20% - Акцент2 6 2" xfId="167" xr:uid="{00000000-0005-0000-0000-0000A1000000}"/>
    <cellStyle name="20% - Акцент2 6_BALANCE.WARM.2011YEAR.NEW.UPDATE.SCHEME" xfId="168" xr:uid="{00000000-0005-0000-0000-0000A2000000}"/>
    <cellStyle name="20% - Акцент2 7" xfId="169" xr:uid="{00000000-0005-0000-0000-0000A3000000}"/>
    <cellStyle name="20% - Акцент2 7 2" xfId="170" xr:uid="{00000000-0005-0000-0000-0000A4000000}"/>
    <cellStyle name="20% - Акцент2 7_BALANCE.WARM.2011YEAR.NEW.UPDATE.SCHEME" xfId="171" xr:uid="{00000000-0005-0000-0000-0000A5000000}"/>
    <cellStyle name="20% - Акцент2 8" xfId="172" xr:uid="{00000000-0005-0000-0000-0000A6000000}"/>
    <cellStyle name="20% - Акцент2 8 2" xfId="173" xr:uid="{00000000-0005-0000-0000-0000A7000000}"/>
    <cellStyle name="20% - Акцент2 8_BALANCE.WARM.2011YEAR.NEW.UPDATE.SCHEME" xfId="174" xr:uid="{00000000-0005-0000-0000-0000A8000000}"/>
    <cellStyle name="20% - Акцент2 9" xfId="175" xr:uid="{00000000-0005-0000-0000-0000A9000000}"/>
    <cellStyle name="20% - Акцент2 9 2" xfId="176" xr:uid="{00000000-0005-0000-0000-0000AA000000}"/>
    <cellStyle name="20% - Акцент2 9_BALANCE.WARM.2011YEAR.NEW.UPDATE.SCHEME" xfId="177" xr:uid="{00000000-0005-0000-0000-0000AB000000}"/>
    <cellStyle name="20% - Акцент3 10" xfId="178" xr:uid="{00000000-0005-0000-0000-0000AC000000}"/>
    <cellStyle name="20% - Акцент3 2" xfId="179" xr:uid="{00000000-0005-0000-0000-0000AD000000}"/>
    <cellStyle name="20% - Акцент3 2 2" xfId="180" xr:uid="{00000000-0005-0000-0000-0000AE000000}"/>
    <cellStyle name="20% - Акцент3 2_BALANCE.WARM.2011YEAR.NEW.UPDATE.SCHEME" xfId="181" xr:uid="{00000000-0005-0000-0000-0000AF000000}"/>
    <cellStyle name="20% - Акцент3 3" xfId="182" xr:uid="{00000000-0005-0000-0000-0000B0000000}"/>
    <cellStyle name="20% - Акцент3 3 2" xfId="183" xr:uid="{00000000-0005-0000-0000-0000B1000000}"/>
    <cellStyle name="20% - Акцент3 3_BALANCE.WARM.2011YEAR.NEW.UPDATE.SCHEME" xfId="184" xr:uid="{00000000-0005-0000-0000-0000B2000000}"/>
    <cellStyle name="20% - Акцент3 4" xfId="185" xr:uid="{00000000-0005-0000-0000-0000B3000000}"/>
    <cellStyle name="20% - Акцент3 4 2" xfId="186" xr:uid="{00000000-0005-0000-0000-0000B4000000}"/>
    <cellStyle name="20% - Акцент3 4_BALANCE.WARM.2011YEAR.NEW.UPDATE.SCHEME" xfId="187" xr:uid="{00000000-0005-0000-0000-0000B5000000}"/>
    <cellStyle name="20% - Акцент3 5" xfId="188" xr:uid="{00000000-0005-0000-0000-0000B6000000}"/>
    <cellStyle name="20% - Акцент3 5 2" xfId="189" xr:uid="{00000000-0005-0000-0000-0000B7000000}"/>
    <cellStyle name="20% - Акцент3 5_BALANCE.WARM.2011YEAR.NEW.UPDATE.SCHEME" xfId="190" xr:uid="{00000000-0005-0000-0000-0000B8000000}"/>
    <cellStyle name="20% - Акцент3 6" xfId="191" xr:uid="{00000000-0005-0000-0000-0000B9000000}"/>
    <cellStyle name="20% - Акцент3 6 2" xfId="192" xr:uid="{00000000-0005-0000-0000-0000BA000000}"/>
    <cellStyle name="20% - Акцент3 6_BALANCE.WARM.2011YEAR.NEW.UPDATE.SCHEME" xfId="193" xr:uid="{00000000-0005-0000-0000-0000BB000000}"/>
    <cellStyle name="20% - Акцент3 7" xfId="194" xr:uid="{00000000-0005-0000-0000-0000BC000000}"/>
    <cellStyle name="20% - Акцент3 7 2" xfId="195" xr:uid="{00000000-0005-0000-0000-0000BD000000}"/>
    <cellStyle name="20% - Акцент3 7_BALANCE.WARM.2011YEAR.NEW.UPDATE.SCHEME" xfId="196" xr:uid="{00000000-0005-0000-0000-0000BE000000}"/>
    <cellStyle name="20% - Акцент3 8" xfId="197" xr:uid="{00000000-0005-0000-0000-0000BF000000}"/>
    <cellStyle name="20% - Акцент3 8 2" xfId="198" xr:uid="{00000000-0005-0000-0000-0000C0000000}"/>
    <cellStyle name="20% - Акцент3 8_BALANCE.WARM.2011YEAR.NEW.UPDATE.SCHEME" xfId="199" xr:uid="{00000000-0005-0000-0000-0000C1000000}"/>
    <cellStyle name="20% - Акцент3 9" xfId="200" xr:uid="{00000000-0005-0000-0000-0000C2000000}"/>
    <cellStyle name="20% - Акцент3 9 2" xfId="201" xr:uid="{00000000-0005-0000-0000-0000C3000000}"/>
    <cellStyle name="20% - Акцент3 9_BALANCE.WARM.2011YEAR.NEW.UPDATE.SCHEME" xfId="202" xr:uid="{00000000-0005-0000-0000-0000C4000000}"/>
    <cellStyle name="20% - Акцент4 10" xfId="203" xr:uid="{00000000-0005-0000-0000-0000C5000000}"/>
    <cellStyle name="20% - Акцент4 2" xfId="204" xr:uid="{00000000-0005-0000-0000-0000C6000000}"/>
    <cellStyle name="20% - Акцент4 2 2" xfId="205" xr:uid="{00000000-0005-0000-0000-0000C7000000}"/>
    <cellStyle name="20% - Акцент4 2_BALANCE.WARM.2011YEAR.NEW.UPDATE.SCHEME" xfId="206" xr:uid="{00000000-0005-0000-0000-0000C8000000}"/>
    <cellStyle name="20% - Акцент4 3" xfId="207" xr:uid="{00000000-0005-0000-0000-0000C9000000}"/>
    <cellStyle name="20% - Акцент4 3 2" xfId="208" xr:uid="{00000000-0005-0000-0000-0000CA000000}"/>
    <cellStyle name="20% - Акцент4 3_BALANCE.WARM.2011YEAR.NEW.UPDATE.SCHEME" xfId="209" xr:uid="{00000000-0005-0000-0000-0000CB000000}"/>
    <cellStyle name="20% - Акцент4 4" xfId="210" xr:uid="{00000000-0005-0000-0000-0000CC000000}"/>
    <cellStyle name="20% - Акцент4 4 2" xfId="211" xr:uid="{00000000-0005-0000-0000-0000CD000000}"/>
    <cellStyle name="20% - Акцент4 4_BALANCE.WARM.2011YEAR.NEW.UPDATE.SCHEME" xfId="212" xr:uid="{00000000-0005-0000-0000-0000CE000000}"/>
    <cellStyle name="20% - Акцент4 5" xfId="213" xr:uid="{00000000-0005-0000-0000-0000CF000000}"/>
    <cellStyle name="20% - Акцент4 5 2" xfId="214" xr:uid="{00000000-0005-0000-0000-0000D0000000}"/>
    <cellStyle name="20% - Акцент4 5_BALANCE.WARM.2011YEAR.NEW.UPDATE.SCHEME" xfId="215" xr:uid="{00000000-0005-0000-0000-0000D1000000}"/>
    <cellStyle name="20% - Акцент4 6" xfId="216" xr:uid="{00000000-0005-0000-0000-0000D2000000}"/>
    <cellStyle name="20% - Акцент4 6 2" xfId="217" xr:uid="{00000000-0005-0000-0000-0000D3000000}"/>
    <cellStyle name="20% - Акцент4 6_BALANCE.WARM.2011YEAR.NEW.UPDATE.SCHEME" xfId="218" xr:uid="{00000000-0005-0000-0000-0000D4000000}"/>
    <cellStyle name="20% - Акцент4 7" xfId="219" xr:uid="{00000000-0005-0000-0000-0000D5000000}"/>
    <cellStyle name="20% - Акцент4 7 2" xfId="220" xr:uid="{00000000-0005-0000-0000-0000D6000000}"/>
    <cellStyle name="20% - Акцент4 7_BALANCE.WARM.2011YEAR.NEW.UPDATE.SCHEME" xfId="221" xr:uid="{00000000-0005-0000-0000-0000D7000000}"/>
    <cellStyle name="20% - Акцент4 8" xfId="222" xr:uid="{00000000-0005-0000-0000-0000D8000000}"/>
    <cellStyle name="20% - Акцент4 8 2" xfId="223" xr:uid="{00000000-0005-0000-0000-0000D9000000}"/>
    <cellStyle name="20% - Акцент4 8_BALANCE.WARM.2011YEAR.NEW.UPDATE.SCHEME" xfId="224" xr:uid="{00000000-0005-0000-0000-0000DA000000}"/>
    <cellStyle name="20% - Акцент4 9" xfId="225" xr:uid="{00000000-0005-0000-0000-0000DB000000}"/>
    <cellStyle name="20% - Акцент4 9 2" xfId="226" xr:uid="{00000000-0005-0000-0000-0000DC000000}"/>
    <cellStyle name="20% - Акцент4 9_BALANCE.WARM.2011YEAR.NEW.UPDATE.SCHEME" xfId="227" xr:uid="{00000000-0005-0000-0000-0000DD000000}"/>
    <cellStyle name="20% - Акцент5 10" xfId="228" xr:uid="{00000000-0005-0000-0000-0000DE000000}"/>
    <cellStyle name="20% - Акцент5 2" xfId="229" xr:uid="{00000000-0005-0000-0000-0000DF000000}"/>
    <cellStyle name="20% - Акцент5 2 2" xfId="230" xr:uid="{00000000-0005-0000-0000-0000E0000000}"/>
    <cellStyle name="20% - Акцент5 2_BALANCE.WARM.2011YEAR.NEW.UPDATE.SCHEME" xfId="231" xr:uid="{00000000-0005-0000-0000-0000E1000000}"/>
    <cellStyle name="20% - Акцент5 3" xfId="232" xr:uid="{00000000-0005-0000-0000-0000E2000000}"/>
    <cellStyle name="20% - Акцент5 3 2" xfId="233" xr:uid="{00000000-0005-0000-0000-0000E3000000}"/>
    <cellStyle name="20% - Акцент5 3_BALANCE.WARM.2011YEAR.NEW.UPDATE.SCHEME" xfId="234" xr:uid="{00000000-0005-0000-0000-0000E4000000}"/>
    <cellStyle name="20% - Акцент5 4" xfId="235" xr:uid="{00000000-0005-0000-0000-0000E5000000}"/>
    <cellStyle name="20% - Акцент5 4 2" xfId="236" xr:uid="{00000000-0005-0000-0000-0000E6000000}"/>
    <cellStyle name="20% - Акцент5 4_BALANCE.WARM.2011YEAR.NEW.UPDATE.SCHEME" xfId="237" xr:uid="{00000000-0005-0000-0000-0000E7000000}"/>
    <cellStyle name="20% - Акцент5 5" xfId="238" xr:uid="{00000000-0005-0000-0000-0000E8000000}"/>
    <cellStyle name="20% - Акцент5 5 2" xfId="239" xr:uid="{00000000-0005-0000-0000-0000E9000000}"/>
    <cellStyle name="20% - Акцент5 5_BALANCE.WARM.2011YEAR.NEW.UPDATE.SCHEME" xfId="240" xr:uid="{00000000-0005-0000-0000-0000EA000000}"/>
    <cellStyle name="20% - Акцент5 6" xfId="241" xr:uid="{00000000-0005-0000-0000-0000EB000000}"/>
    <cellStyle name="20% - Акцент5 6 2" xfId="242" xr:uid="{00000000-0005-0000-0000-0000EC000000}"/>
    <cellStyle name="20% - Акцент5 6_BALANCE.WARM.2011YEAR.NEW.UPDATE.SCHEME" xfId="243" xr:uid="{00000000-0005-0000-0000-0000ED000000}"/>
    <cellStyle name="20% - Акцент5 7" xfId="244" xr:uid="{00000000-0005-0000-0000-0000EE000000}"/>
    <cellStyle name="20% - Акцент5 7 2" xfId="245" xr:uid="{00000000-0005-0000-0000-0000EF000000}"/>
    <cellStyle name="20% - Акцент5 7_BALANCE.WARM.2011YEAR.NEW.UPDATE.SCHEME" xfId="246" xr:uid="{00000000-0005-0000-0000-0000F0000000}"/>
    <cellStyle name="20% - Акцент5 8" xfId="247" xr:uid="{00000000-0005-0000-0000-0000F1000000}"/>
    <cellStyle name="20% - Акцент5 8 2" xfId="248" xr:uid="{00000000-0005-0000-0000-0000F2000000}"/>
    <cellStyle name="20% - Акцент5 8_BALANCE.WARM.2011YEAR.NEW.UPDATE.SCHEME" xfId="249" xr:uid="{00000000-0005-0000-0000-0000F3000000}"/>
    <cellStyle name="20% - Акцент5 9" xfId="250" xr:uid="{00000000-0005-0000-0000-0000F4000000}"/>
    <cellStyle name="20% - Акцент5 9 2" xfId="251" xr:uid="{00000000-0005-0000-0000-0000F5000000}"/>
    <cellStyle name="20% - Акцент5 9_BALANCE.WARM.2011YEAR.NEW.UPDATE.SCHEME" xfId="252" xr:uid="{00000000-0005-0000-0000-0000F6000000}"/>
    <cellStyle name="20% - Акцент6 10" xfId="253" xr:uid="{00000000-0005-0000-0000-0000F7000000}"/>
    <cellStyle name="20% - Акцент6 2" xfId="254" xr:uid="{00000000-0005-0000-0000-0000F8000000}"/>
    <cellStyle name="20% - Акцент6 2 2" xfId="255" xr:uid="{00000000-0005-0000-0000-0000F9000000}"/>
    <cellStyle name="20% - Акцент6 2_BALANCE.WARM.2011YEAR.NEW.UPDATE.SCHEME" xfId="256" xr:uid="{00000000-0005-0000-0000-0000FA000000}"/>
    <cellStyle name="20% - Акцент6 3" xfId="257" xr:uid="{00000000-0005-0000-0000-0000FB000000}"/>
    <cellStyle name="20% - Акцент6 3 2" xfId="258" xr:uid="{00000000-0005-0000-0000-0000FC000000}"/>
    <cellStyle name="20% - Акцент6 3_BALANCE.WARM.2011YEAR.NEW.UPDATE.SCHEME" xfId="259" xr:uid="{00000000-0005-0000-0000-0000FD000000}"/>
    <cellStyle name="20% - Акцент6 4" xfId="260" xr:uid="{00000000-0005-0000-0000-0000FE000000}"/>
    <cellStyle name="20% - Акцент6 4 2" xfId="261" xr:uid="{00000000-0005-0000-0000-0000FF000000}"/>
    <cellStyle name="20% - Акцент6 4_BALANCE.WARM.2011YEAR.NEW.UPDATE.SCHEME" xfId="262" xr:uid="{00000000-0005-0000-0000-000000010000}"/>
    <cellStyle name="20% - Акцент6 5" xfId="263" xr:uid="{00000000-0005-0000-0000-000001010000}"/>
    <cellStyle name="20% - Акцент6 5 2" xfId="264" xr:uid="{00000000-0005-0000-0000-000002010000}"/>
    <cellStyle name="20% - Акцент6 5_BALANCE.WARM.2011YEAR.NEW.UPDATE.SCHEME" xfId="265" xr:uid="{00000000-0005-0000-0000-000003010000}"/>
    <cellStyle name="20% - Акцент6 6" xfId="266" xr:uid="{00000000-0005-0000-0000-000004010000}"/>
    <cellStyle name="20% - Акцент6 6 2" xfId="267" xr:uid="{00000000-0005-0000-0000-000005010000}"/>
    <cellStyle name="20% - Акцент6 6_BALANCE.WARM.2011YEAR.NEW.UPDATE.SCHEME" xfId="268" xr:uid="{00000000-0005-0000-0000-000006010000}"/>
    <cellStyle name="20% - Акцент6 7" xfId="269" xr:uid="{00000000-0005-0000-0000-000007010000}"/>
    <cellStyle name="20% - Акцент6 7 2" xfId="270" xr:uid="{00000000-0005-0000-0000-000008010000}"/>
    <cellStyle name="20% - Акцент6 7_BALANCE.WARM.2011YEAR.NEW.UPDATE.SCHEME" xfId="271" xr:uid="{00000000-0005-0000-0000-000009010000}"/>
    <cellStyle name="20% - Акцент6 8" xfId="272" xr:uid="{00000000-0005-0000-0000-00000A010000}"/>
    <cellStyle name="20% - Акцент6 8 2" xfId="273" xr:uid="{00000000-0005-0000-0000-00000B010000}"/>
    <cellStyle name="20% - Акцент6 8_BALANCE.WARM.2011YEAR.NEW.UPDATE.SCHEME" xfId="274" xr:uid="{00000000-0005-0000-0000-00000C010000}"/>
    <cellStyle name="20% - Акцент6 9" xfId="275" xr:uid="{00000000-0005-0000-0000-00000D010000}"/>
    <cellStyle name="20% - Акцент6 9 2" xfId="276" xr:uid="{00000000-0005-0000-0000-00000E010000}"/>
    <cellStyle name="20% - Акцент6 9_BALANCE.WARM.2011YEAR.NEW.UPDATE.SCHEME" xfId="277" xr:uid="{00000000-0005-0000-0000-00000F010000}"/>
    <cellStyle name="40% - Accent1" xfId="278" xr:uid="{00000000-0005-0000-0000-000010010000}"/>
    <cellStyle name="40% - Accent1 2" xfId="279" xr:uid="{00000000-0005-0000-0000-000011010000}"/>
    <cellStyle name="40% - Accent1_BALANCE.WARM.2011YEAR.NEW.UPDATE.SCHEME" xfId="280" xr:uid="{00000000-0005-0000-0000-000012010000}"/>
    <cellStyle name="40% - Accent2" xfId="281" xr:uid="{00000000-0005-0000-0000-000013010000}"/>
    <cellStyle name="40% - Accent2 2" xfId="282" xr:uid="{00000000-0005-0000-0000-000014010000}"/>
    <cellStyle name="40% - Accent2_BALANCE.WARM.2011YEAR.NEW.UPDATE.SCHEME" xfId="283" xr:uid="{00000000-0005-0000-0000-000015010000}"/>
    <cellStyle name="40% - Accent3" xfId="284" xr:uid="{00000000-0005-0000-0000-000016010000}"/>
    <cellStyle name="40% - Accent3 2" xfId="285" xr:uid="{00000000-0005-0000-0000-000017010000}"/>
    <cellStyle name="40% - Accent3_BALANCE.WARM.2011YEAR.NEW.UPDATE.SCHEME" xfId="286" xr:uid="{00000000-0005-0000-0000-000018010000}"/>
    <cellStyle name="40% - Accent4" xfId="287" xr:uid="{00000000-0005-0000-0000-000019010000}"/>
    <cellStyle name="40% - Accent4 2" xfId="288" xr:uid="{00000000-0005-0000-0000-00001A010000}"/>
    <cellStyle name="40% - Accent4_BALANCE.WARM.2011YEAR.NEW.UPDATE.SCHEME" xfId="289" xr:uid="{00000000-0005-0000-0000-00001B010000}"/>
    <cellStyle name="40% - Accent5" xfId="290" xr:uid="{00000000-0005-0000-0000-00001C010000}"/>
    <cellStyle name="40% - Accent5 2" xfId="291" xr:uid="{00000000-0005-0000-0000-00001D010000}"/>
    <cellStyle name="40% - Accent5_BALANCE.WARM.2011YEAR.NEW.UPDATE.SCHEME" xfId="292" xr:uid="{00000000-0005-0000-0000-00001E010000}"/>
    <cellStyle name="40% - Accent6" xfId="293" xr:uid="{00000000-0005-0000-0000-00001F010000}"/>
    <cellStyle name="40% - Accent6 2" xfId="294" xr:uid="{00000000-0005-0000-0000-000020010000}"/>
    <cellStyle name="40% - Accent6_BALANCE.WARM.2011YEAR.NEW.UPDATE.SCHEME" xfId="295" xr:uid="{00000000-0005-0000-0000-000021010000}"/>
    <cellStyle name="40% - Акцент1 10" xfId="296" xr:uid="{00000000-0005-0000-0000-000022010000}"/>
    <cellStyle name="40% - Акцент1 2" xfId="297" xr:uid="{00000000-0005-0000-0000-000023010000}"/>
    <cellStyle name="40% - Акцент1 2 2" xfId="298" xr:uid="{00000000-0005-0000-0000-000024010000}"/>
    <cellStyle name="40% - Акцент1 2_BALANCE.WARM.2011YEAR.NEW.UPDATE.SCHEME" xfId="299" xr:uid="{00000000-0005-0000-0000-000025010000}"/>
    <cellStyle name="40% - Акцент1 3" xfId="300" xr:uid="{00000000-0005-0000-0000-000026010000}"/>
    <cellStyle name="40% - Акцент1 3 2" xfId="301" xr:uid="{00000000-0005-0000-0000-000027010000}"/>
    <cellStyle name="40% - Акцент1 3_BALANCE.WARM.2011YEAR.NEW.UPDATE.SCHEME" xfId="302" xr:uid="{00000000-0005-0000-0000-000028010000}"/>
    <cellStyle name="40% - Акцент1 4" xfId="303" xr:uid="{00000000-0005-0000-0000-000029010000}"/>
    <cellStyle name="40% - Акцент1 4 2" xfId="304" xr:uid="{00000000-0005-0000-0000-00002A010000}"/>
    <cellStyle name="40% - Акцент1 4_BALANCE.WARM.2011YEAR.NEW.UPDATE.SCHEME" xfId="305" xr:uid="{00000000-0005-0000-0000-00002B010000}"/>
    <cellStyle name="40% - Акцент1 5" xfId="306" xr:uid="{00000000-0005-0000-0000-00002C010000}"/>
    <cellStyle name="40% - Акцент1 5 2" xfId="307" xr:uid="{00000000-0005-0000-0000-00002D010000}"/>
    <cellStyle name="40% - Акцент1 5_BALANCE.WARM.2011YEAR.NEW.UPDATE.SCHEME" xfId="308" xr:uid="{00000000-0005-0000-0000-00002E010000}"/>
    <cellStyle name="40% - Акцент1 6" xfId="309" xr:uid="{00000000-0005-0000-0000-00002F010000}"/>
    <cellStyle name="40% - Акцент1 6 2" xfId="310" xr:uid="{00000000-0005-0000-0000-000030010000}"/>
    <cellStyle name="40% - Акцент1 6_BALANCE.WARM.2011YEAR.NEW.UPDATE.SCHEME" xfId="311" xr:uid="{00000000-0005-0000-0000-000031010000}"/>
    <cellStyle name="40% - Акцент1 7" xfId="312" xr:uid="{00000000-0005-0000-0000-000032010000}"/>
    <cellStyle name="40% - Акцент1 7 2" xfId="313" xr:uid="{00000000-0005-0000-0000-000033010000}"/>
    <cellStyle name="40% - Акцент1 7_BALANCE.WARM.2011YEAR.NEW.UPDATE.SCHEME" xfId="314" xr:uid="{00000000-0005-0000-0000-000034010000}"/>
    <cellStyle name="40% - Акцент1 8" xfId="315" xr:uid="{00000000-0005-0000-0000-000035010000}"/>
    <cellStyle name="40% - Акцент1 8 2" xfId="316" xr:uid="{00000000-0005-0000-0000-000036010000}"/>
    <cellStyle name="40% - Акцент1 8_BALANCE.WARM.2011YEAR.NEW.UPDATE.SCHEME" xfId="317" xr:uid="{00000000-0005-0000-0000-000037010000}"/>
    <cellStyle name="40% - Акцент1 9" xfId="318" xr:uid="{00000000-0005-0000-0000-000038010000}"/>
    <cellStyle name="40% - Акцент1 9 2" xfId="319" xr:uid="{00000000-0005-0000-0000-000039010000}"/>
    <cellStyle name="40% - Акцент1 9_BALANCE.WARM.2011YEAR.NEW.UPDATE.SCHEME" xfId="320" xr:uid="{00000000-0005-0000-0000-00003A010000}"/>
    <cellStyle name="40% - Акцент2 10" xfId="321" xr:uid="{00000000-0005-0000-0000-00003B010000}"/>
    <cellStyle name="40% - Акцент2 2" xfId="322" xr:uid="{00000000-0005-0000-0000-00003C010000}"/>
    <cellStyle name="40% - Акцент2 2 2" xfId="323" xr:uid="{00000000-0005-0000-0000-00003D010000}"/>
    <cellStyle name="40% - Акцент2 2_BALANCE.WARM.2011YEAR.NEW.UPDATE.SCHEME" xfId="324" xr:uid="{00000000-0005-0000-0000-00003E010000}"/>
    <cellStyle name="40% - Акцент2 3" xfId="325" xr:uid="{00000000-0005-0000-0000-00003F010000}"/>
    <cellStyle name="40% - Акцент2 3 2" xfId="326" xr:uid="{00000000-0005-0000-0000-000040010000}"/>
    <cellStyle name="40% - Акцент2 3_BALANCE.WARM.2011YEAR.NEW.UPDATE.SCHEME" xfId="327" xr:uid="{00000000-0005-0000-0000-000041010000}"/>
    <cellStyle name="40% - Акцент2 4" xfId="328" xr:uid="{00000000-0005-0000-0000-000042010000}"/>
    <cellStyle name="40% - Акцент2 4 2" xfId="329" xr:uid="{00000000-0005-0000-0000-000043010000}"/>
    <cellStyle name="40% - Акцент2 4_BALANCE.WARM.2011YEAR.NEW.UPDATE.SCHEME" xfId="330" xr:uid="{00000000-0005-0000-0000-000044010000}"/>
    <cellStyle name="40% - Акцент2 5" xfId="331" xr:uid="{00000000-0005-0000-0000-000045010000}"/>
    <cellStyle name="40% - Акцент2 5 2" xfId="332" xr:uid="{00000000-0005-0000-0000-000046010000}"/>
    <cellStyle name="40% - Акцент2 5_BALANCE.WARM.2011YEAR.NEW.UPDATE.SCHEME" xfId="333" xr:uid="{00000000-0005-0000-0000-000047010000}"/>
    <cellStyle name="40% - Акцент2 6" xfId="334" xr:uid="{00000000-0005-0000-0000-000048010000}"/>
    <cellStyle name="40% - Акцент2 6 2" xfId="335" xr:uid="{00000000-0005-0000-0000-000049010000}"/>
    <cellStyle name="40% - Акцент2 6_BALANCE.WARM.2011YEAR.NEW.UPDATE.SCHEME" xfId="336" xr:uid="{00000000-0005-0000-0000-00004A010000}"/>
    <cellStyle name="40% - Акцент2 7" xfId="337" xr:uid="{00000000-0005-0000-0000-00004B010000}"/>
    <cellStyle name="40% - Акцент2 7 2" xfId="338" xr:uid="{00000000-0005-0000-0000-00004C010000}"/>
    <cellStyle name="40% - Акцент2 7_BALANCE.WARM.2011YEAR.NEW.UPDATE.SCHEME" xfId="339" xr:uid="{00000000-0005-0000-0000-00004D010000}"/>
    <cellStyle name="40% - Акцент2 8" xfId="340" xr:uid="{00000000-0005-0000-0000-00004E010000}"/>
    <cellStyle name="40% - Акцент2 8 2" xfId="341" xr:uid="{00000000-0005-0000-0000-00004F010000}"/>
    <cellStyle name="40% - Акцент2 8_BALANCE.WARM.2011YEAR.NEW.UPDATE.SCHEME" xfId="342" xr:uid="{00000000-0005-0000-0000-000050010000}"/>
    <cellStyle name="40% - Акцент2 9" xfId="343" xr:uid="{00000000-0005-0000-0000-000051010000}"/>
    <cellStyle name="40% - Акцент2 9 2" xfId="344" xr:uid="{00000000-0005-0000-0000-000052010000}"/>
    <cellStyle name="40% - Акцент2 9_BALANCE.WARM.2011YEAR.NEW.UPDATE.SCHEME" xfId="345" xr:uid="{00000000-0005-0000-0000-000053010000}"/>
    <cellStyle name="40% - Акцент3 10" xfId="346" xr:uid="{00000000-0005-0000-0000-000054010000}"/>
    <cellStyle name="40% - Акцент3 2" xfId="347" xr:uid="{00000000-0005-0000-0000-000055010000}"/>
    <cellStyle name="40% - Акцент3 2 2" xfId="348" xr:uid="{00000000-0005-0000-0000-000056010000}"/>
    <cellStyle name="40% - Акцент3 2_BALANCE.WARM.2011YEAR.NEW.UPDATE.SCHEME" xfId="349" xr:uid="{00000000-0005-0000-0000-000057010000}"/>
    <cellStyle name="40% - Акцент3 3" xfId="350" xr:uid="{00000000-0005-0000-0000-000058010000}"/>
    <cellStyle name="40% - Акцент3 3 2" xfId="351" xr:uid="{00000000-0005-0000-0000-000059010000}"/>
    <cellStyle name="40% - Акцент3 3_BALANCE.WARM.2011YEAR.NEW.UPDATE.SCHEME" xfId="352" xr:uid="{00000000-0005-0000-0000-00005A010000}"/>
    <cellStyle name="40% - Акцент3 4" xfId="353" xr:uid="{00000000-0005-0000-0000-00005B010000}"/>
    <cellStyle name="40% - Акцент3 4 2" xfId="354" xr:uid="{00000000-0005-0000-0000-00005C010000}"/>
    <cellStyle name="40% - Акцент3 4_BALANCE.WARM.2011YEAR.NEW.UPDATE.SCHEME" xfId="355" xr:uid="{00000000-0005-0000-0000-00005D010000}"/>
    <cellStyle name="40% - Акцент3 5" xfId="356" xr:uid="{00000000-0005-0000-0000-00005E010000}"/>
    <cellStyle name="40% - Акцент3 5 2" xfId="357" xr:uid="{00000000-0005-0000-0000-00005F010000}"/>
    <cellStyle name="40% - Акцент3 5_BALANCE.WARM.2011YEAR.NEW.UPDATE.SCHEME" xfId="358" xr:uid="{00000000-0005-0000-0000-000060010000}"/>
    <cellStyle name="40% - Акцент3 6" xfId="359" xr:uid="{00000000-0005-0000-0000-000061010000}"/>
    <cellStyle name="40% - Акцент3 6 2" xfId="360" xr:uid="{00000000-0005-0000-0000-000062010000}"/>
    <cellStyle name="40% - Акцент3 6_BALANCE.WARM.2011YEAR.NEW.UPDATE.SCHEME" xfId="361" xr:uid="{00000000-0005-0000-0000-000063010000}"/>
    <cellStyle name="40% - Акцент3 7" xfId="362" xr:uid="{00000000-0005-0000-0000-000064010000}"/>
    <cellStyle name="40% - Акцент3 7 2" xfId="363" xr:uid="{00000000-0005-0000-0000-000065010000}"/>
    <cellStyle name="40% - Акцент3 7_BALANCE.WARM.2011YEAR.NEW.UPDATE.SCHEME" xfId="364" xr:uid="{00000000-0005-0000-0000-000066010000}"/>
    <cellStyle name="40% - Акцент3 8" xfId="365" xr:uid="{00000000-0005-0000-0000-000067010000}"/>
    <cellStyle name="40% - Акцент3 8 2" xfId="366" xr:uid="{00000000-0005-0000-0000-000068010000}"/>
    <cellStyle name="40% - Акцент3 8_BALANCE.WARM.2011YEAR.NEW.UPDATE.SCHEME" xfId="367" xr:uid="{00000000-0005-0000-0000-000069010000}"/>
    <cellStyle name="40% - Акцент3 9" xfId="368" xr:uid="{00000000-0005-0000-0000-00006A010000}"/>
    <cellStyle name="40% - Акцент3 9 2" xfId="369" xr:uid="{00000000-0005-0000-0000-00006B010000}"/>
    <cellStyle name="40% - Акцент3 9_BALANCE.WARM.2011YEAR.NEW.UPDATE.SCHEME" xfId="370" xr:uid="{00000000-0005-0000-0000-00006C010000}"/>
    <cellStyle name="40% - Акцент4 10" xfId="371" xr:uid="{00000000-0005-0000-0000-00006D010000}"/>
    <cellStyle name="40% - Акцент4 2" xfId="372" xr:uid="{00000000-0005-0000-0000-00006E010000}"/>
    <cellStyle name="40% - Акцент4 2 2" xfId="373" xr:uid="{00000000-0005-0000-0000-00006F010000}"/>
    <cellStyle name="40% - Акцент4 2_BALANCE.WARM.2011YEAR.NEW.UPDATE.SCHEME" xfId="374" xr:uid="{00000000-0005-0000-0000-000070010000}"/>
    <cellStyle name="40% - Акцент4 3" xfId="375" xr:uid="{00000000-0005-0000-0000-000071010000}"/>
    <cellStyle name="40% - Акцент4 3 2" xfId="376" xr:uid="{00000000-0005-0000-0000-000072010000}"/>
    <cellStyle name="40% - Акцент4 3_BALANCE.WARM.2011YEAR.NEW.UPDATE.SCHEME" xfId="377" xr:uid="{00000000-0005-0000-0000-000073010000}"/>
    <cellStyle name="40% - Акцент4 4" xfId="378" xr:uid="{00000000-0005-0000-0000-000074010000}"/>
    <cellStyle name="40% - Акцент4 4 2" xfId="379" xr:uid="{00000000-0005-0000-0000-000075010000}"/>
    <cellStyle name="40% - Акцент4 4_BALANCE.WARM.2011YEAR.NEW.UPDATE.SCHEME" xfId="380" xr:uid="{00000000-0005-0000-0000-000076010000}"/>
    <cellStyle name="40% - Акцент4 5" xfId="381" xr:uid="{00000000-0005-0000-0000-000077010000}"/>
    <cellStyle name="40% - Акцент4 5 2" xfId="382" xr:uid="{00000000-0005-0000-0000-000078010000}"/>
    <cellStyle name="40% - Акцент4 5_BALANCE.WARM.2011YEAR.NEW.UPDATE.SCHEME" xfId="383" xr:uid="{00000000-0005-0000-0000-000079010000}"/>
    <cellStyle name="40% - Акцент4 6" xfId="384" xr:uid="{00000000-0005-0000-0000-00007A010000}"/>
    <cellStyle name="40% - Акцент4 6 2" xfId="385" xr:uid="{00000000-0005-0000-0000-00007B010000}"/>
    <cellStyle name="40% - Акцент4 6_BALANCE.WARM.2011YEAR.NEW.UPDATE.SCHEME" xfId="386" xr:uid="{00000000-0005-0000-0000-00007C010000}"/>
    <cellStyle name="40% - Акцент4 7" xfId="387" xr:uid="{00000000-0005-0000-0000-00007D010000}"/>
    <cellStyle name="40% - Акцент4 7 2" xfId="388" xr:uid="{00000000-0005-0000-0000-00007E010000}"/>
    <cellStyle name="40% - Акцент4 7_BALANCE.WARM.2011YEAR.NEW.UPDATE.SCHEME" xfId="389" xr:uid="{00000000-0005-0000-0000-00007F010000}"/>
    <cellStyle name="40% - Акцент4 8" xfId="390" xr:uid="{00000000-0005-0000-0000-000080010000}"/>
    <cellStyle name="40% - Акцент4 8 2" xfId="391" xr:uid="{00000000-0005-0000-0000-000081010000}"/>
    <cellStyle name="40% - Акцент4 8_BALANCE.WARM.2011YEAR.NEW.UPDATE.SCHEME" xfId="392" xr:uid="{00000000-0005-0000-0000-000082010000}"/>
    <cellStyle name="40% - Акцент4 9" xfId="393" xr:uid="{00000000-0005-0000-0000-000083010000}"/>
    <cellStyle name="40% - Акцент4 9 2" xfId="394" xr:uid="{00000000-0005-0000-0000-000084010000}"/>
    <cellStyle name="40% - Акцент4 9_BALANCE.WARM.2011YEAR.NEW.UPDATE.SCHEME" xfId="395" xr:uid="{00000000-0005-0000-0000-000085010000}"/>
    <cellStyle name="40% - Акцент5 10" xfId="396" xr:uid="{00000000-0005-0000-0000-000086010000}"/>
    <cellStyle name="40% - Акцент5 2" xfId="397" xr:uid="{00000000-0005-0000-0000-000087010000}"/>
    <cellStyle name="40% - Акцент5 2 2" xfId="398" xr:uid="{00000000-0005-0000-0000-000088010000}"/>
    <cellStyle name="40% - Акцент5 2_BALANCE.WARM.2011YEAR.NEW.UPDATE.SCHEME" xfId="399" xr:uid="{00000000-0005-0000-0000-000089010000}"/>
    <cellStyle name="40% - Акцент5 3" xfId="400" xr:uid="{00000000-0005-0000-0000-00008A010000}"/>
    <cellStyle name="40% - Акцент5 3 2" xfId="401" xr:uid="{00000000-0005-0000-0000-00008B010000}"/>
    <cellStyle name="40% - Акцент5 3_BALANCE.WARM.2011YEAR.NEW.UPDATE.SCHEME" xfId="402" xr:uid="{00000000-0005-0000-0000-00008C010000}"/>
    <cellStyle name="40% - Акцент5 4" xfId="403" xr:uid="{00000000-0005-0000-0000-00008D010000}"/>
    <cellStyle name="40% - Акцент5 4 2" xfId="404" xr:uid="{00000000-0005-0000-0000-00008E010000}"/>
    <cellStyle name="40% - Акцент5 4_BALANCE.WARM.2011YEAR.NEW.UPDATE.SCHEME" xfId="405" xr:uid="{00000000-0005-0000-0000-00008F010000}"/>
    <cellStyle name="40% - Акцент5 5" xfId="406" xr:uid="{00000000-0005-0000-0000-000090010000}"/>
    <cellStyle name="40% - Акцент5 5 2" xfId="407" xr:uid="{00000000-0005-0000-0000-000091010000}"/>
    <cellStyle name="40% - Акцент5 5_BALANCE.WARM.2011YEAR.NEW.UPDATE.SCHEME" xfId="408" xr:uid="{00000000-0005-0000-0000-000092010000}"/>
    <cellStyle name="40% - Акцент5 6" xfId="409" xr:uid="{00000000-0005-0000-0000-000093010000}"/>
    <cellStyle name="40% - Акцент5 6 2" xfId="410" xr:uid="{00000000-0005-0000-0000-000094010000}"/>
    <cellStyle name="40% - Акцент5 6_BALANCE.WARM.2011YEAR.NEW.UPDATE.SCHEME" xfId="411" xr:uid="{00000000-0005-0000-0000-000095010000}"/>
    <cellStyle name="40% - Акцент5 7" xfId="412" xr:uid="{00000000-0005-0000-0000-000096010000}"/>
    <cellStyle name="40% - Акцент5 7 2" xfId="413" xr:uid="{00000000-0005-0000-0000-000097010000}"/>
    <cellStyle name="40% - Акцент5 7_BALANCE.WARM.2011YEAR.NEW.UPDATE.SCHEME" xfId="414" xr:uid="{00000000-0005-0000-0000-000098010000}"/>
    <cellStyle name="40% - Акцент5 8" xfId="415" xr:uid="{00000000-0005-0000-0000-000099010000}"/>
    <cellStyle name="40% - Акцент5 8 2" xfId="416" xr:uid="{00000000-0005-0000-0000-00009A010000}"/>
    <cellStyle name="40% - Акцент5 8_BALANCE.WARM.2011YEAR.NEW.UPDATE.SCHEME" xfId="417" xr:uid="{00000000-0005-0000-0000-00009B010000}"/>
    <cellStyle name="40% - Акцент5 9" xfId="418" xr:uid="{00000000-0005-0000-0000-00009C010000}"/>
    <cellStyle name="40% - Акцент5 9 2" xfId="419" xr:uid="{00000000-0005-0000-0000-00009D010000}"/>
    <cellStyle name="40% - Акцент5 9_BALANCE.WARM.2011YEAR.NEW.UPDATE.SCHEME" xfId="420" xr:uid="{00000000-0005-0000-0000-00009E010000}"/>
    <cellStyle name="40% - Акцент6 10" xfId="421" xr:uid="{00000000-0005-0000-0000-00009F010000}"/>
    <cellStyle name="40% - Акцент6 2" xfId="422" xr:uid="{00000000-0005-0000-0000-0000A0010000}"/>
    <cellStyle name="40% - Акцент6 2 2" xfId="423" xr:uid="{00000000-0005-0000-0000-0000A1010000}"/>
    <cellStyle name="40% - Акцент6 2_BALANCE.WARM.2011YEAR.NEW.UPDATE.SCHEME" xfId="424" xr:uid="{00000000-0005-0000-0000-0000A2010000}"/>
    <cellStyle name="40% - Акцент6 3" xfId="425" xr:uid="{00000000-0005-0000-0000-0000A3010000}"/>
    <cellStyle name="40% - Акцент6 3 2" xfId="426" xr:uid="{00000000-0005-0000-0000-0000A4010000}"/>
    <cellStyle name="40% - Акцент6 3_BALANCE.WARM.2011YEAR.NEW.UPDATE.SCHEME" xfId="427" xr:uid="{00000000-0005-0000-0000-0000A5010000}"/>
    <cellStyle name="40% - Акцент6 4" xfId="428" xr:uid="{00000000-0005-0000-0000-0000A6010000}"/>
    <cellStyle name="40% - Акцент6 4 2" xfId="429" xr:uid="{00000000-0005-0000-0000-0000A7010000}"/>
    <cellStyle name="40% - Акцент6 4_BALANCE.WARM.2011YEAR.NEW.UPDATE.SCHEME" xfId="430" xr:uid="{00000000-0005-0000-0000-0000A8010000}"/>
    <cellStyle name="40% - Акцент6 5" xfId="431" xr:uid="{00000000-0005-0000-0000-0000A9010000}"/>
    <cellStyle name="40% - Акцент6 5 2" xfId="432" xr:uid="{00000000-0005-0000-0000-0000AA010000}"/>
    <cellStyle name="40% - Акцент6 5_BALANCE.WARM.2011YEAR.NEW.UPDATE.SCHEME" xfId="433" xr:uid="{00000000-0005-0000-0000-0000AB010000}"/>
    <cellStyle name="40% - Акцент6 6" xfId="434" xr:uid="{00000000-0005-0000-0000-0000AC010000}"/>
    <cellStyle name="40% - Акцент6 6 2" xfId="435" xr:uid="{00000000-0005-0000-0000-0000AD010000}"/>
    <cellStyle name="40% - Акцент6 6_BALANCE.WARM.2011YEAR.NEW.UPDATE.SCHEME" xfId="436" xr:uid="{00000000-0005-0000-0000-0000AE010000}"/>
    <cellStyle name="40% - Акцент6 7" xfId="437" xr:uid="{00000000-0005-0000-0000-0000AF010000}"/>
    <cellStyle name="40% - Акцент6 7 2" xfId="438" xr:uid="{00000000-0005-0000-0000-0000B0010000}"/>
    <cellStyle name="40% - Акцент6 7_BALANCE.WARM.2011YEAR.NEW.UPDATE.SCHEME" xfId="439" xr:uid="{00000000-0005-0000-0000-0000B1010000}"/>
    <cellStyle name="40% - Акцент6 8" xfId="440" xr:uid="{00000000-0005-0000-0000-0000B2010000}"/>
    <cellStyle name="40% - Акцент6 8 2" xfId="441" xr:uid="{00000000-0005-0000-0000-0000B3010000}"/>
    <cellStyle name="40% - Акцент6 8_BALANCE.WARM.2011YEAR.NEW.UPDATE.SCHEME" xfId="442" xr:uid="{00000000-0005-0000-0000-0000B4010000}"/>
    <cellStyle name="40% - Акцент6 9" xfId="443" xr:uid="{00000000-0005-0000-0000-0000B5010000}"/>
    <cellStyle name="40% - Акцент6 9 2" xfId="444" xr:uid="{00000000-0005-0000-0000-0000B6010000}"/>
    <cellStyle name="40% - Акцент6 9_BALANCE.WARM.2011YEAR.NEW.UPDATE.SCHEME" xfId="445" xr:uid="{00000000-0005-0000-0000-0000B7010000}"/>
    <cellStyle name="60% - Accent1" xfId="446" xr:uid="{00000000-0005-0000-0000-0000B8010000}"/>
    <cellStyle name="60% - Accent2" xfId="447" xr:uid="{00000000-0005-0000-0000-0000B9010000}"/>
    <cellStyle name="60% - Accent3" xfId="448" xr:uid="{00000000-0005-0000-0000-0000BA010000}"/>
    <cellStyle name="60% - Accent4" xfId="449" xr:uid="{00000000-0005-0000-0000-0000BB010000}"/>
    <cellStyle name="60% - Accent5" xfId="450" xr:uid="{00000000-0005-0000-0000-0000BC010000}"/>
    <cellStyle name="60% - Accent6" xfId="451" xr:uid="{00000000-0005-0000-0000-0000BD010000}"/>
    <cellStyle name="60% - Акцент1 10" xfId="452" xr:uid="{00000000-0005-0000-0000-0000BE010000}"/>
    <cellStyle name="60% - Акцент1 2" xfId="453" xr:uid="{00000000-0005-0000-0000-0000BF010000}"/>
    <cellStyle name="60% - Акцент1 2 2" xfId="454" xr:uid="{00000000-0005-0000-0000-0000C0010000}"/>
    <cellStyle name="60% - Акцент1 3" xfId="455" xr:uid="{00000000-0005-0000-0000-0000C1010000}"/>
    <cellStyle name="60% - Акцент1 3 2" xfId="456" xr:uid="{00000000-0005-0000-0000-0000C2010000}"/>
    <cellStyle name="60% - Акцент1 4" xfId="457" xr:uid="{00000000-0005-0000-0000-0000C3010000}"/>
    <cellStyle name="60% - Акцент1 4 2" xfId="458" xr:uid="{00000000-0005-0000-0000-0000C4010000}"/>
    <cellStyle name="60% - Акцент1 5" xfId="459" xr:uid="{00000000-0005-0000-0000-0000C5010000}"/>
    <cellStyle name="60% - Акцент1 5 2" xfId="460" xr:uid="{00000000-0005-0000-0000-0000C6010000}"/>
    <cellStyle name="60% - Акцент1 6" xfId="461" xr:uid="{00000000-0005-0000-0000-0000C7010000}"/>
    <cellStyle name="60% - Акцент1 6 2" xfId="462" xr:uid="{00000000-0005-0000-0000-0000C8010000}"/>
    <cellStyle name="60% - Акцент1 7" xfId="463" xr:uid="{00000000-0005-0000-0000-0000C9010000}"/>
    <cellStyle name="60% - Акцент1 7 2" xfId="464" xr:uid="{00000000-0005-0000-0000-0000CA010000}"/>
    <cellStyle name="60% - Акцент1 8" xfId="465" xr:uid="{00000000-0005-0000-0000-0000CB010000}"/>
    <cellStyle name="60% - Акцент1 8 2" xfId="466" xr:uid="{00000000-0005-0000-0000-0000CC010000}"/>
    <cellStyle name="60% - Акцент1 9" xfId="467" xr:uid="{00000000-0005-0000-0000-0000CD010000}"/>
    <cellStyle name="60% - Акцент1 9 2" xfId="468" xr:uid="{00000000-0005-0000-0000-0000CE010000}"/>
    <cellStyle name="60% - Акцент2 10" xfId="469" xr:uid="{00000000-0005-0000-0000-0000CF010000}"/>
    <cellStyle name="60% - Акцент2 2" xfId="470" xr:uid="{00000000-0005-0000-0000-0000D0010000}"/>
    <cellStyle name="60% - Акцент2 2 2" xfId="471" xr:uid="{00000000-0005-0000-0000-0000D1010000}"/>
    <cellStyle name="60% - Акцент2 3" xfId="472" xr:uid="{00000000-0005-0000-0000-0000D2010000}"/>
    <cellStyle name="60% - Акцент2 3 2" xfId="473" xr:uid="{00000000-0005-0000-0000-0000D3010000}"/>
    <cellStyle name="60% - Акцент2 4" xfId="474" xr:uid="{00000000-0005-0000-0000-0000D4010000}"/>
    <cellStyle name="60% - Акцент2 4 2" xfId="475" xr:uid="{00000000-0005-0000-0000-0000D5010000}"/>
    <cellStyle name="60% - Акцент2 5" xfId="476" xr:uid="{00000000-0005-0000-0000-0000D6010000}"/>
    <cellStyle name="60% - Акцент2 5 2" xfId="477" xr:uid="{00000000-0005-0000-0000-0000D7010000}"/>
    <cellStyle name="60% - Акцент2 6" xfId="478" xr:uid="{00000000-0005-0000-0000-0000D8010000}"/>
    <cellStyle name="60% - Акцент2 6 2" xfId="479" xr:uid="{00000000-0005-0000-0000-0000D9010000}"/>
    <cellStyle name="60% - Акцент2 7" xfId="480" xr:uid="{00000000-0005-0000-0000-0000DA010000}"/>
    <cellStyle name="60% - Акцент2 7 2" xfId="481" xr:uid="{00000000-0005-0000-0000-0000DB010000}"/>
    <cellStyle name="60% - Акцент2 8" xfId="482" xr:uid="{00000000-0005-0000-0000-0000DC010000}"/>
    <cellStyle name="60% - Акцент2 8 2" xfId="483" xr:uid="{00000000-0005-0000-0000-0000DD010000}"/>
    <cellStyle name="60% - Акцент2 9" xfId="484" xr:uid="{00000000-0005-0000-0000-0000DE010000}"/>
    <cellStyle name="60% - Акцент2 9 2" xfId="485" xr:uid="{00000000-0005-0000-0000-0000DF010000}"/>
    <cellStyle name="60% - Акцент3 10" xfId="486" xr:uid="{00000000-0005-0000-0000-0000E0010000}"/>
    <cellStyle name="60% - Акцент3 2" xfId="487" xr:uid="{00000000-0005-0000-0000-0000E1010000}"/>
    <cellStyle name="60% - Акцент3 2 2" xfId="488" xr:uid="{00000000-0005-0000-0000-0000E2010000}"/>
    <cellStyle name="60% - Акцент3 3" xfId="489" xr:uid="{00000000-0005-0000-0000-0000E3010000}"/>
    <cellStyle name="60% - Акцент3 3 2" xfId="490" xr:uid="{00000000-0005-0000-0000-0000E4010000}"/>
    <cellStyle name="60% - Акцент3 4" xfId="491" xr:uid="{00000000-0005-0000-0000-0000E5010000}"/>
    <cellStyle name="60% - Акцент3 4 2" xfId="492" xr:uid="{00000000-0005-0000-0000-0000E6010000}"/>
    <cellStyle name="60% - Акцент3 5" xfId="493" xr:uid="{00000000-0005-0000-0000-0000E7010000}"/>
    <cellStyle name="60% - Акцент3 5 2" xfId="494" xr:uid="{00000000-0005-0000-0000-0000E8010000}"/>
    <cellStyle name="60% - Акцент3 6" xfId="495" xr:uid="{00000000-0005-0000-0000-0000E9010000}"/>
    <cellStyle name="60% - Акцент3 6 2" xfId="496" xr:uid="{00000000-0005-0000-0000-0000EA010000}"/>
    <cellStyle name="60% - Акцент3 7" xfId="497" xr:uid="{00000000-0005-0000-0000-0000EB010000}"/>
    <cellStyle name="60% - Акцент3 7 2" xfId="498" xr:uid="{00000000-0005-0000-0000-0000EC010000}"/>
    <cellStyle name="60% - Акцент3 8" xfId="499" xr:uid="{00000000-0005-0000-0000-0000ED010000}"/>
    <cellStyle name="60% - Акцент3 8 2" xfId="500" xr:uid="{00000000-0005-0000-0000-0000EE010000}"/>
    <cellStyle name="60% - Акцент3 9" xfId="501" xr:uid="{00000000-0005-0000-0000-0000EF010000}"/>
    <cellStyle name="60% - Акцент3 9 2" xfId="502" xr:uid="{00000000-0005-0000-0000-0000F0010000}"/>
    <cellStyle name="60% - Акцент4 10" xfId="503" xr:uid="{00000000-0005-0000-0000-0000F1010000}"/>
    <cellStyle name="60% - Акцент4 2" xfId="504" xr:uid="{00000000-0005-0000-0000-0000F2010000}"/>
    <cellStyle name="60% - Акцент4 2 2" xfId="505" xr:uid="{00000000-0005-0000-0000-0000F3010000}"/>
    <cellStyle name="60% - Акцент4 3" xfId="506" xr:uid="{00000000-0005-0000-0000-0000F4010000}"/>
    <cellStyle name="60% - Акцент4 3 2" xfId="507" xr:uid="{00000000-0005-0000-0000-0000F5010000}"/>
    <cellStyle name="60% - Акцент4 4" xfId="508" xr:uid="{00000000-0005-0000-0000-0000F6010000}"/>
    <cellStyle name="60% - Акцент4 4 2" xfId="509" xr:uid="{00000000-0005-0000-0000-0000F7010000}"/>
    <cellStyle name="60% - Акцент4 5" xfId="510" xr:uid="{00000000-0005-0000-0000-0000F8010000}"/>
    <cellStyle name="60% - Акцент4 5 2" xfId="511" xr:uid="{00000000-0005-0000-0000-0000F9010000}"/>
    <cellStyle name="60% - Акцент4 6" xfId="512" xr:uid="{00000000-0005-0000-0000-0000FA010000}"/>
    <cellStyle name="60% - Акцент4 6 2" xfId="513" xr:uid="{00000000-0005-0000-0000-0000FB010000}"/>
    <cellStyle name="60% - Акцент4 7" xfId="514" xr:uid="{00000000-0005-0000-0000-0000FC010000}"/>
    <cellStyle name="60% - Акцент4 7 2" xfId="515" xr:uid="{00000000-0005-0000-0000-0000FD010000}"/>
    <cellStyle name="60% - Акцент4 8" xfId="516" xr:uid="{00000000-0005-0000-0000-0000FE010000}"/>
    <cellStyle name="60% - Акцент4 8 2" xfId="517" xr:uid="{00000000-0005-0000-0000-0000FF010000}"/>
    <cellStyle name="60% - Акцент4 9" xfId="518" xr:uid="{00000000-0005-0000-0000-000000020000}"/>
    <cellStyle name="60% - Акцент4 9 2" xfId="519" xr:uid="{00000000-0005-0000-0000-000001020000}"/>
    <cellStyle name="60% - Акцент5 10" xfId="520" xr:uid="{00000000-0005-0000-0000-000002020000}"/>
    <cellStyle name="60% - Акцент5 2" xfId="521" xr:uid="{00000000-0005-0000-0000-000003020000}"/>
    <cellStyle name="60% - Акцент5 2 2" xfId="522" xr:uid="{00000000-0005-0000-0000-000004020000}"/>
    <cellStyle name="60% - Акцент5 3" xfId="523" xr:uid="{00000000-0005-0000-0000-000005020000}"/>
    <cellStyle name="60% - Акцент5 3 2" xfId="524" xr:uid="{00000000-0005-0000-0000-000006020000}"/>
    <cellStyle name="60% - Акцент5 4" xfId="525" xr:uid="{00000000-0005-0000-0000-000007020000}"/>
    <cellStyle name="60% - Акцент5 4 2" xfId="526" xr:uid="{00000000-0005-0000-0000-000008020000}"/>
    <cellStyle name="60% - Акцент5 5" xfId="527" xr:uid="{00000000-0005-0000-0000-000009020000}"/>
    <cellStyle name="60% - Акцент5 5 2" xfId="528" xr:uid="{00000000-0005-0000-0000-00000A020000}"/>
    <cellStyle name="60% - Акцент5 6" xfId="529" xr:uid="{00000000-0005-0000-0000-00000B020000}"/>
    <cellStyle name="60% - Акцент5 6 2" xfId="530" xr:uid="{00000000-0005-0000-0000-00000C020000}"/>
    <cellStyle name="60% - Акцент5 7" xfId="531" xr:uid="{00000000-0005-0000-0000-00000D020000}"/>
    <cellStyle name="60% - Акцент5 7 2" xfId="532" xr:uid="{00000000-0005-0000-0000-00000E020000}"/>
    <cellStyle name="60% - Акцент5 8" xfId="533" xr:uid="{00000000-0005-0000-0000-00000F020000}"/>
    <cellStyle name="60% - Акцент5 8 2" xfId="534" xr:uid="{00000000-0005-0000-0000-000010020000}"/>
    <cellStyle name="60% - Акцент5 9" xfId="535" xr:uid="{00000000-0005-0000-0000-000011020000}"/>
    <cellStyle name="60% - Акцент5 9 2" xfId="536" xr:uid="{00000000-0005-0000-0000-000012020000}"/>
    <cellStyle name="60% - Акцент6 10" xfId="537" xr:uid="{00000000-0005-0000-0000-000013020000}"/>
    <cellStyle name="60% - Акцент6 2" xfId="538" xr:uid="{00000000-0005-0000-0000-000014020000}"/>
    <cellStyle name="60% - Акцент6 2 2" xfId="539" xr:uid="{00000000-0005-0000-0000-000015020000}"/>
    <cellStyle name="60% - Акцент6 3" xfId="540" xr:uid="{00000000-0005-0000-0000-000016020000}"/>
    <cellStyle name="60% - Акцент6 3 2" xfId="541" xr:uid="{00000000-0005-0000-0000-000017020000}"/>
    <cellStyle name="60% - Акцент6 4" xfId="542" xr:uid="{00000000-0005-0000-0000-000018020000}"/>
    <cellStyle name="60% - Акцент6 4 2" xfId="543" xr:uid="{00000000-0005-0000-0000-000019020000}"/>
    <cellStyle name="60% - Акцент6 5" xfId="544" xr:uid="{00000000-0005-0000-0000-00001A020000}"/>
    <cellStyle name="60% - Акцент6 5 2" xfId="545" xr:uid="{00000000-0005-0000-0000-00001B020000}"/>
    <cellStyle name="60% - Акцент6 6" xfId="546" xr:uid="{00000000-0005-0000-0000-00001C020000}"/>
    <cellStyle name="60% - Акцент6 6 2" xfId="547" xr:uid="{00000000-0005-0000-0000-00001D020000}"/>
    <cellStyle name="60% - Акцент6 7" xfId="548" xr:uid="{00000000-0005-0000-0000-00001E020000}"/>
    <cellStyle name="60% - Акцент6 7 2" xfId="549" xr:uid="{00000000-0005-0000-0000-00001F020000}"/>
    <cellStyle name="60% - Акцент6 8" xfId="550" xr:uid="{00000000-0005-0000-0000-000020020000}"/>
    <cellStyle name="60% - Акцент6 8 2" xfId="551" xr:uid="{00000000-0005-0000-0000-000021020000}"/>
    <cellStyle name="60% - Акцент6 9" xfId="552" xr:uid="{00000000-0005-0000-0000-000022020000}"/>
    <cellStyle name="60% - Акцент6 9 2" xfId="553" xr:uid="{00000000-0005-0000-0000-000023020000}"/>
    <cellStyle name="Accent1" xfId="554" xr:uid="{00000000-0005-0000-0000-000024020000}"/>
    <cellStyle name="Accent2" xfId="555" xr:uid="{00000000-0005-0000-0000-000025020000}"/>
    <cellStyle name="Accent3" xfId="556" xr:uid="{00000000-0005-0000-0000-000026020000}"/>
    <cellStyle name="Accent4" xfId="557" xr:uid="{00000000-0005-0000-0000-000027020000}"/>
    <cellStyle name="Accent5" xfId="558" xr:uid="{00000000-0005-0000-0000-000028020000}"/>
    <cellStyle name="Accent6" xfId="559" xr:uid="{00000000-0005-0000-0000-000029020000}"/>
    <cellStyle name="account" xfId="560" xr:uid="{00000000-0005-0000-0000-00002A020000}"/>
    <cellStyle name="Accounting" xfId="561" xr:uid="{00000000-0005-0000-0000-00002B020000}"/>
    <cellStyle name="Ăčďĺđńńűëęŕ" xfId="562" xr:uid="{00000000-0005-0000-0000-00002C020000}"/>
    <cellStyle name="Ăčďĺđńńűëęŕ 2" xfId="563" xr:uid="{00000000-0005-0000-0000-00002D020000}"/>
    <cellStyle name="Áĺççŕůčňíűé" xfId="564" xr:uid="{00000000-0005-0000-0000-00002E020000}"/>
    <cellStyle name="Äĺíĺćíűé [0]_(ňŕá 3č)" xfId="565" xr:uid="{00000000-0005-0000-0000-00002F020000}"/>
    <cellStyle name="Äĺíĺćíűé_(ňŕá 3č)" xfId="566" xr:uid="{00000000-0005-0000-0000-000030020000}"/>
    <cellStyle name="Anna" xfId="567" xr:uid="{00000000-0005-0000-0000-000031020000}"/>
    <cellStyle name="AP_AR_UPS" xfId="568" xr:uid="{00000000-0005-0000-0000-000032020000}"/>
    <cellStyle name="BackGround_General" xfId="569" xr:uid="{00000000-0005-0000-0000-000033020000}"/>
    <cellStyle name="Bad" xfId="570" xr:uid="{00000000-0005-0000-0000-000034020000}"/>
    <cellStyle name="blank" xfId="571" xr:uid="{00000000-0005-0000-0000-000035020000}"/>
    <cellStyle name="Blue_Calculation" xfId="572" xr:uid="{00000000-0005-0000-0000-000036020000}"/>
    <cellStyle name="Calculation" xfId="573" xr:uid="{00000000-0005-0000-0000-000037020000}"/>
    <cellStyle name="Calculation 2" xfId="574" xr:uid="{00000000-0005-0000-0000-000038020000}"/>
    <cellStyle name="Calculation 3" xfId="575" xr:uid="{00000000-0005-0000-0000-000039020000}"/>
    <cellStyle name="Check" xfId="576" xr:uid="{00000000-0005-0000-0000-00003A020000}"/>
    <cellStyle name="Check 2" xfId="577" xr:uid="{00000000-0005-0000-0000-00003B020000}"/>
    <cellStyle name="Check Cell" xfId="578" xr:uid="{00000000-0005-0000-0000-00003C020000}"/>
    <cellStyle name="Comma [0]_irl tel sep5" xfId="579" xr:uid="{00000000-0005-0000-0000-00003D020000}"/>
    <cellStyle name="Comma_irl tel sep5" xfId="580" xr:uid="{00000000-0005-0000-0000-00003E020000}"/>
    <cellStyle name="Comma0" xfId="581" xr:uid="{00000000-0005-0000-0000-00003F020000}"/>
    <cellStyle name="Çŕůčňíűé" xfId="582" xr:uid="{00000000-0005-0000-0000-000040020000}"/>
    <cellStyle name="Currency [0]" xfId="583" xr:uid="{00000000-0005-0000-0000-000041020000}"/>
    <cellStyle name="Currency [0] 2" xfId="584" xr:uid="{00000000-0005-0000-0000-000042020000}"/>
    <cellStyle name="Currency [0] 2 2" xfId="585" xr:uid="{00000000-0005-0000-0000-000043020000}"/>
    <cellStyle name="Currency [0] 2 3" xfId="586" xr:uid="{00000000-0005-0000-0000-000044020000}"/>
    <cellStyle name="Currency [0] 2 4" xfId="587" xr:uid="{00000000-0005-0000-0000-000045020000}"/>
    <cellStyle name="Currency [0] 2 5" xfId="588" xr:uid="{00000000-0005-0000-0000-000046020000}"/>
    <cellStyle name="Currency [0] 2 6" xfId="589" xr:uid="{00000000-0005-0000-0000-000047020000}"/>
    <cellStyle name="Currency [0] 2 7" xfId="590" xr:uid="{00000000-0005-0000-0000-000048020000}"/>
    <cellStyle name="Currency [0] 2 8" xfId="591" xr:uid="{00000000-0005-0000-0000-000049020000}"/>
    <cellStyle name="Currency [0] 3" xfId="592" xr:uid="{00000000-0005-0000-0000-00004A020000}"/>
    <cellStyle name="Currency [0] 3 2" xfId="593" xr:uid="{00000000-0005-0000-0000-00004B020000}"/>
    <cellStyle name="Currency [0] 3 3" xfId="594" xr:uid="{00000000-0005-0000-0000-00004C020000}"/>
    <cellStyle name="Currency [0] 3 4" xfId="595" xr:uid="{00000000-0005-0000-0000-00004D020000}"/>
    <cellStyle name="Currency [0] 3 5" xfId="596" xr:uid="{00000000-0005-0000-0000-00004E020000}"/>
    <cellStyle name="Currency [0] 3 6" xfId="597" xr:uid="{00000000-0005-0000-0000-00004F020000}"/>
    <cellStyle name="Currency [0] 3 7" xfId="598" xr:uid="{00000000-0005-0000-0000-000050020000}"/>
    <cellStyle name="Currency [0] 3 8" xfId="599" xr:uid="{00000000-0005-0000-0000-000051020000}"/>
    <cellStyle name="Currency [0] 4" xfId="600" xr:uid="{00000000-0005-0000-0000-000052020000}"/>
    <cellStyle name="Currency [0] 4 2" xfId="601" xr:uid="{00000000-0005-0000-0000-000053020000}"/>
    <cellStyle name="Currency [0] 4 3" xfId="602" xr:uid="{00000000-0005-0000-0000-000054020000}"/>
    <cellStyle name="Currency [0] 4 4" xfId="603" xr:uid="{00000000-0005-0000-0000-000055020000}"/>
    <cellStyle name="Currency [0] 4 5" xfId="604" xr:uid="{00000000-0005-0000-0000-000056020000}"/>
    <cellStyle name="Currency [0] 4 6" xfId="605" xr:uid="{00000000-0005-0000-0000-000057020000}"/>
    <cellStyle name="Currency [0] 4 7" xfId="606" xr:uid="{00000000-0005-0000-0000-000058020000}"/>
    <cellStyle name="Currency [0] 4 8" xfId="607" xr:uid="{00000000-0005-0000-0000-000059020000}"/>
    <cellStyle name="Currency [0] 5" xfId="608" xr:uid="{00000000-0005-0000-0000-00005A020000}"/>
    <cellStyle name="Currency [0] 5 2" xfId="609" xr:uid="{00000000-0005-0000-0000-00005B020000}"/>
    <cellStyle name="Currency [0] 5 3" xfId="610" xr:uid="{00000000-0005-0000-0000-00005C020000}"/>
    <cellStyle name="Currency [0] 5 4" xfId="611" xr:uid="{00000000-0005-0000-0000-00005D020000}"/>
    <cellStyle name="Currency [0] 5 5" xfId="612" xr:uid="{00000000-0005-0000-0000-00005E020000}"/>
    <cellStyle name="Currency [0] 5 6" xfId="613" xr:uid="{00000000-0005-0000-0000-00005F020000}"/>
    <cellStyle name="Currency [0] 5 7" xfId="614" xr:uid="{00000000-0005-0000-0000-000060020000}"/>
    <cellStyle name="Currency [0] 5 8" xfId="615" xr:uid="{00000000-0005-0000-0000-000061020000}"/>
    <cellStyle name="Currency [0] 6" xfId="616" xr:uid="{00000000-0005-0000-0000-000062020000}"/>
    <cellStyle name="Currency [0] 6 2" xfId="617" xr:uid="{00000000-0005-0000-0000-000063020000}"/>
    <cellStyle name="Currency [0] 7" xfId="618" xr:uid="{00000000-0005-0000-0000-000064020000}"/>
    <cellStyle name="Currency [0] 7 2" xfId="619" xr:uid="{00000000-0005-0000-0000-000065020000}"/>
    <cellStyle name="Currency [0] 8" xfId="620" xr:uid="{00000000-0005-0000-0000-000066020000}"/>
    <cellStyle name="Currency [0] 8 2" xfId="621" xr:uid="{00000000-0005-0000-0000-000067020000}"/>
    <cellStyle name="Currency_irl tel sep5" xfId="622" xr:uid="{00000000-0005-0000-0000-000068020000}"/>
    <cellStyle name="Currency0" xfId="623" xr:uid="{00000000-0005-0000-0000-000069020000}"/>
    <cellStyle name="Date" xfId="624" xr:uid="{00000000-0005-0000-0000-00006A020000}"/>
    <cellStyle name="Date 2" xfId="625" xr:uid="{00000000-0005-0000-0000-00006B020000}"/>
    <cellStyle name="Dates" xfId="626" xr:uid="{00000000-0005-0000-0000-00006C020000}"/>
    <cellStyle name="Dezimal [0]_Compiling Utility Macros" xfId="627" xr:uid="{00000000-0005-0000-0000-00006D020000}"/>
    <cellStyle name="Dezimal_Compiling Utility Macros" xfId="628" xr:uid="{00000000-0005-0000-0000-00006E020000}"/>
    <cellStyle name="E-mail" xfId="629" xr:uid="{00000000-0005-0000-0000-00006F020000}"/>
    <cellStyle name="Euro" xfId="630" xr:uid="{00000000-0005-0000-0000-000070020000}"/>
    <cellStyle name="Euro 2" xfId="631" xr:uid="{00000000-0005-0000-0000-000071020000}"/>
    <cellStyle name="Explanatory Text" xfId="632" xr:uid="{00000000-0005-0000-0000-000072020000}"/>
    <cellStyle name="F2" xfId="633" xr:uid="{00000000-0005-0000-0000-000073020000}"/>
    <cellStyle name="F3" xfId="634" xr:uid="{00000000-0005-0000-0000-000074020000}"/>
    <cellStyle name="F4" xfId="635" xr:uid="{00000000-0005-0000-0000-000075020000}"/>
    <cellStyle name="F5" xfId="636" xr:uid="{00000000-0005-0000-0000-000076020000}"/>
    <cellStyle name="F6" xfId="637" xr:uid="{00000000-0005-0000-0000-000077020000}"/>
    <cellStyle name="F7" xfId="638" xr:uid="{00000000-0005-0000-0000-000078020000}"/>
    <cellStyle name="F8" xfId="639" xr:uid="{00000000-0005-0000-0000-000079020000}"/>
    <cellStyle name="Fixed" xfId="640" xr:uid="{00000000-0005-0000-0000-00007A020000}"/>
    <cellStyle name="Footnotes" xfId="641" xr:uid="{00000000-0005-0000-0000-00007B020000}"/>
    <cellStyle name="General_Ledger" xfId="642" xr:uid="{00000000-0005-0000-0000-00007C020000}"/>
    <cellStyle name="Good" xfId="643" xr:uid="{00000000-0005-0000-0000-00007D020000}"/>
    <cellStyle name="Heading" xfId="644" xr:uid="{00000000-0005-0000-0000-00007E020000}"/>
    <cellStyle name="Heading 1" xfId="645" xr:uid="{00000000-0005-0000-0000-00007F020000}"/>
    <cellStyle name="Heading 1 2" xfId="646" xr:uid="{00000000-0005-0000-0000-000080020000}"/>
    <cellStyle name="Heading 2" xfId="647" xr:uid="{00000000-0005-0000-0000-000081020000}"/>
    <cellStyle name="Heading 2 2" xfId="648" xr:uid="{00000000-0005-0000-0000-000082020000}"/>
    <cellStyle name="Heading 3" xfId="649" xr:uid="{00000000-0005-0000-0000-000083020000}"/>
    <cellStyle name="Heading 4" xfId="650" xr:uid="{00000000-0005-0000-0000-000084020000}"/>
    <cellStyle name="Heading 5" xfId="651" xr:uid="{00000000-0005-0000-0000-000085020000}"/>
    <cellStyle name="Heading2" xfId="652" xr:uid="{00000000-0005-0000-0000-000086020000}"/>
    <cellStyle name="Hidden" xfId="653" xr:uid="{00000000-0005-0000-0000-000087020000}"/>
    <cellStyle name="Hidden 2" xfId="654" xr:uid="{00000000-0005-0000-0000-000088020000}"/>
    <cellStyle name="Îáű÷íűé__FES" xfId="655" xr:uid="{00000000-0005-0000-0000-000089020000}"/>
    <cellStyle name="Îňęđűâŕâřŕ˙ń˙ ăčďĺđńńűëęŕ" xfId="656" xr:uid="{00000000-0005-0000-0000-00008A020000}"/>
    <cellStyle name="Îňęđűâŕâřŕ˙ń˙ ăčďĺđńńűëęŕ 2" xfId="657" xr:uid="{00000000-0005-0000-0000-00008B020000}"/>
    <cellStyle name="Input" xfId="658" xr:uid="{00000000-0005-0000-0000-00008C020000}"/>
    <cellStyle name="Input 2" xfId="659" xr:uid="{00000000-0005-0000-0000-00008D020000}"/>
    <cellStyle name="Input_Cell" xfId="660" xr:uid="{00000000-0005-0000-0000-00008E020000}"/>
    <cellStyle name="Inputs" xfId="661" xr:uid="{00000000-0005-0000-0000-00008F020000}"/>
    <cellStyle name="Inputs (const)" xfId="662" xr:uid="{00000000-0005-0000-0000-000090020000}"/>
    <cellStyle name="Inputs Co" xfId="663" xr:uid="{00000000-0005-0000-0000-000091020000}"/>
    <cellStyle name="Inputs_BALANCE.WARM.2011YEAR.NEW.UPDATE.SCHEME" xfId="664" xr:uid="{00000000-0005-0000-0000-000092020000}"/>
    <cellStyle name="Just_Table" xfId="665" xr:uid="{00000000-0005-0000-0000-000093020000}"/>
    <cellStyle name="LeftTitle" xfId="666" xr:uid="{00000000-0005-0000-0000-000094020000}"/>
    <cellStyle name="Linked Cell" xfId="667" xr:uid="{00000000-0005-0000-0000-000095020000}"/>
    <cellStyle name="Neutral" xfId="668" xr:uid="{00000000-0005-0000-0000-000096020000}"/>
    <cellStyle name="No_Input" xfId="669" xr:uid="{00000000-0005-0000-0000-000097020000}"/>
    <cellStyle name="normal" xfId="670" xr:uid="{00000000-0005-0000-0000-000098020000}"/>
    <cellStyle name="Normal 2" xfId="671" xr:uid="{00000000-0005-0000-0000-000099020000}"/>
    <cellStyle name="Normal 2 2" xfId="672" xr:uid="{00000000-0005-0000-0000-00009A020000}"/>
    <cellStyle name="normal 3" xfId="673" xr:uid="{00000000-0005-0000-0000-00009B020000}"/>
    <cellStyle name="normal 4" xfId="674" xr:uid="{00000000-0005-0000-0000-00009C020000}"/>
    <cellStyle name="normal 5" xfId="675" xr:uid="{00000000-0005-0000-0000-00009D020000}"/>
    <cellStyle name="normal 6" xfId="676" xr:uid="{00000000-0005-0000-0000-00009E020000}"/>
    <cellStyle name="normal 7" xfId="677" xr:uid="{00000000-0005-0000-0000-00009F020000}"/>
    <cellStyle name="normal 8" xfId="678" xr:uid="{00000000-0005-0000-0000-0000A0020000}"/>
    <cellStyle name="normal 9" xfId="679" xr:uid="{00000000-0005-0000-0000-0000A1020000}"/>
    <cellStyle name="normal_1" xfId="680" xr:uid="{00000000-0005-0000-0000-0000A2020000}"/>
    <cellStyle name="Normal1" xfId="681" xr:uid="{00000000-0005-0000-0000-0000A3020000}"/>
    <cellStyle name="Normal1 2" xfId="682" xr:uid="{00000000-0005-0000-0000-0000A4020000}"/>
    <cellStyle name="normбlnм_laroux" xfId="683" xr:uid="{00000000-0005-0000-0000-0000A5020000}"/>
    <cellStyle name="Note" xfId="684" xr:uid="{00000000-0005-0000-0000-0000A6020000}"/>
    <cellStyle name="Note 2" xfId="685" xr:uid="{00000000-0005-0000-0000-0000A7020000}"/>
    <cellStyle name="Ôčíŕíńîâűé [0]_(ňŕá 3č)" xfId="686" xr:uid="{00000000-0005-0000-0000-0000A8020000}"/>
    <cellStyle name="Ôčíŕíńîâűé_(ňŕá 3č)" xfId="687" xr:uid="{00000000-0005-0000-0000-0000A9020000}"/>
    <cellStyle name="Output" xfId="688" xr:uid="{00000000-0005-0000-0000-0000AA020000}"/>
    <cellStyle name="Output 2" xfId="689" xr:uid="{00000000-0005-0000-0000-0000AB020000}"/>
    <cellStyle name="PageHeading" xfId="690" xr:uid="{00000000-0005-0000-0000-0000AC020000}"/>
    <cellStyle name="Price_Body" xfId="691" xr:uid="{00000000-0005-0000-0000-0000AD020000}"/>
    <cellStyle name="QTitle" xfId="692" xr:uid="{00000000-0005-0000-0000-0000AE020000}"/>
    <cellStyle name="QTitle 2" xfId="693" xr:uid="{00000000-0005-0000-0000-0000AF020000}"/>
    <cellStyle name="range" xfId="694" xr:uid="{00000000-0005-0000-0000-0000B0020000}"/>
    <cellStyle name="SAPBEXaggData" xfId="695" xr:uid="{00000000-0005-0000-0000-0000B1020000}"/>
    <cellStyle name="SAPBEXaggData 2" xfId="696" xr:uid="{00000000-0005-0000-0000-0000B2020000}"/>
    <cellStyle name="SAPBEXaggData 3" xfId="697" xr:uid="{00000000-0005-0000-0000-0000B3020000}"/>
    <cellStyle name="SAPBEXaggDataEmph" xfId="698" xr:uid="{00000000-0005-0000-0000-0000B4020000}"/>
    <cellStyle name="SAPBEXaggDataEmph 2" xfId="699" xr:uid="{00000000-0005-0000-0000-0000B5020000}"/>
    <cellStyle name="SAPBEXaggDataEmph 3" xfId="700" xr:uid="{00000000-0005-0000-0000-0000B6020000}"/>
    <cellStyle name="SAPBEXaggItem" xfId="701" xr:uid="{00000000-0005-0000-0000-0000B7020000}"/>
    <cellStyle name="SAPBEXaggItem 2" xfId="702" xr:uid="{00000000-0005-0000-0000-0000B8020000}"/>
    <cellStyle name="SAPBEXaggItem 3" xfId="703" xr:uid="{00000000-0005-0000-0000-0000B9020000}"/>
    <cellStyle name="SAPBEXaggItemX" xfId="704" xr:uid="{00000000-0005-0000-0000-0000BA020000}"/>
    <cellStyle name="SAPBEXaggItemX 2" xfId="705" xr:uid="{00000000-0005-0000-0000-0000BB020000}"/>
    <cellStyle name="SAPBEXaggItemX 3" xfId="706" xr:uid="{00000000-0005-0000-0000-0000BC020000}"/>
    <cellStyle name="SAPBEXchaText" xfId="707" xr:uid="{00000000-0005-0000-0000-0000BD020000}"/>
    <cellStyle name="SAPBEXchaText 2" xfId="708" xr:uid="{00000000-0005-0000-0000-0000BE020000}"/>
    <cellStyle name="SAPBEXchaText 3" xfId="709" xr:uid="{00000000-0005-0000-0000-0000BF020000}"/>
    <cellStyle name="SAPBEXexcBad7" xfId="710" xr:uid="{00000000-0005-0000-0000-0000C0020000}"/>
    <cellStyle name="SAPBEXexcBad7 2" xfId="711" xr:uid="{00000000-0005-0000-0000-0000C1020000}"/>
    <cellStyle name="SAPBEXexcBad7 3" xfId="712" xr:uid="{00000000-0005-0000-0000-0000C2020000}"/>
    <cellStyle name="SAPBEXexcBad8" xfId="713" xr:uid="{00000000-0005-0000-0000-0000C3020000}"/>
    <cellStyle name="SAPBEXexcBad8 2" xfId="714" xr:uid="{00000000-0005-0000-0000-0000C4020000}"/>
    <cellStyle name="SAPBEXexcBad8 3" xfId="715" xr:uid="{00000000-0005-0000-0000-0000C5020000}"/>
    <cellStyle name="SAPBEXexcBad9" xfId="716" xr:uid="{00000000-0005-0000-0000-0000C6020000}"/>
    <cellStyle name="SAPBEXexcBad9 2" xfId="717" xr:uid="{00000000-0005-0000-0000-0000C7020000}"/>
    <cellStyle name="SAPBEXexcBad9 3" xfId="718" xr:uid="{00000000-0005-0000-0000-0000C8020000}"/>
    <cellStyle name="SAPBEXexcCritical4" xfId="719" xr:uid="{00000000-0005-0000-0000-0000C9020000}"/>
    <cellStyle name="SAPBEXexcCritical4 2" xfId="720" xr:uid="{00000000-0005-0000-0000-0000CA020000}"/>
    <cellStyle name="SAPBEXexcCritical4 3" xfId="721" xr:uid="{00000000-0005-0000-0000-0000CB020000}"/>
    <cellStyle name="SAPBEXexcCritical5" xfId="722" xr:uid="{00000000-0005-0000-0000-0000CC020000}"/>
    <cellStyle name="SAPBEXexcCritical5 2" xfId="723" xr:uid="{00000000-0005-0000-0000-0000CD020000}"/>
    <cellStyle name="SAPBEXexcCritical5 3" xfId="724" xr:uid="{00000000-0005-0000-0000-0000CE020000}"/>
    <cellStyle name="SAPBEXexcCritical6" xfId="725" xr:uid="{00000000-0005-0000-0000-0000CF020000}"/>
    <cellStyle name="SAPBEXexcCritical6 2" xfId="726" xr:uid="{00000000-0005-0000-0000-0000D0020000}"/>
    <cellStyle name="SAPBEXexcCritical6 3" xfId="727" xr:uid="{00000000-0005-0000-0000-0000D1020000}"/>
    <cellStyle name="SAPBEXexcGood1" xfId="728" xr:uid="{00000000-0005-0000-0000-0000D2020000}"/>
    <cellStyle name="SAPBEXexcGood1 2" xfId="729" xr:uid="{00000000-0005-0000-0000-0000D3020000}"/>
    <cellStyle name="SAPBEXexcGood1 3" xfId="730" xr:uid="{00000000-0005-0000-0000-0000D4020000}"/>
    <cellStyle name="SAPBEXexcGood2" xfId="731" xr:uid="{00000000-0005-0000-0000-0000D5020000}"/>
    <cellStyle name="SAPBEXexcGood2 2" xfId="732" xr:uid="{00000000-0005-0000-0000-0000D6020000}"/>
    <cellStyle name="SAPBEXexcGood2 3" xfId="733" xr:uid="{00000000-0005-0000-0000-0000D7020000}"/>
    <cellStyle name="SAPBEXexcGood3" xfId="734" xr:uid="{00000000-0005-0000-0000-0000D8020000}"/>
    <cellStyle name="SAPBEXexcGood3 2" xfId="735" xr:uid="{00000000-0005-0000-0000-0000D9020000}"/>
    <cellStyle name="SAPBEXexcGood3 3" xfId="736" xr:uid="{00000000-0005-0000-0000-0000DA020000}"/>
    <cellStyle name="SAPBEXfilterDrill" xfId="737" xr:uid="{00000000-0005-0000-0000-0000DB020000}"/>
    <cellStyle name="SAPBEXfilterDrill 2" xfId="738" xr:uid="{00000000-0005-0000-0000-0000DC020000}"/>
    <cellStyle name="SAPBEXfilterDrill 3" xfId="739" xr:uid="{00000000-0005-0000-0000-0000DD020000}"/>
    <cellStyle name="SAPBEXfilterItem" xfId="740" xr:uid="{00000000-0005-0000-0000-0000DE020000}"/>
    <cellStyle name="SAPBEXfilterItem 2" xfId="741" xr:uid="{00000000-0005-0000-0000-0000DF020000}"/>
    <cellStyle name="SAPBEXfilterText" xfId="742" xr:uid="{00000000-0005-0000-0000-0000E0020000}"/>
    <cellStyle name="SAPBEXformats" xfId="743" xr:uid="{00000000-0005-0000-0000-0000E1020000}"/>
    <cellStyle name="SAPBEXformats 2" xfId="744" xr:uid="{00000000-0005-0000-0000-0000E2020000}"/>
    <cellStyle name="SAPBEXformats 3" xfId="745" xr:uid="{00000000-0005-0000-0000-0000E3020000}"/>
    <cellStyle name="SAPBEXheaderItem" xfId="746" xr:uid="{00000000-0005-0000-0000-0000E4020000}"/>
    <cellStyle name="SAPBEXheaderItem 2" xfId="747" xr:uid="{00000000-0005-0000-0000-0000E5020000}"/>
    <cellStyle name="SAPBEXheaderItem 3" xfId="748" xr:uid="{00000000-0005-0000-0000-0000E6020000}"/>
    <cellStyle name="SAPBEXheaderText" xfId="749" xr:uid="{00000000-0005-0000-0000-0000E7020000}"/>
    <cellStyle name="SAPBEXheaderText 2" xfId="750" xr:uid="{00000000-0005-0000-0000-0000E8020000}"/>
    <cellStyle name="SAPBEXheaderText 3" xfId="751" xr:uid="{00000000-0005-0000-0000-0000E9020000}"/>
    <cellStyle name="SAPBEXHLevel0" xfId="752" xr:uid="{00000000-0005-0000-0000-0000EA020000}"/>
    <cellStyle name="SAPBEXHLevel0 2" xfId="753" xr:uid="{00000000-0005-0000-0000-0000EB020000}"/>
    <cellStyle name="SAPBEXHLevel0 3" xfId="754" xr:uid="{00000000-0005-0000-0000-0000EC020000}"/>
    <cellStyle name="SAPBEXHLevel0X" xfId="755" xr:uid="{00000000-0005-0000-0000-0000ED020000}"/>
    <cellStyle name="SAPBEXHLevel0X 2" xfId="756" xr:uid="{00000000-0005-0000-0000-0000EE020000}"/>
    <cellStyle name="SAPBEXHLevel0X 3" xfId="757" xr:uid="{00000000-0005-0000-0000-0000EF020000}"/>
    <cellStyle name="SAPBEXHLevel1" xfId="758" xr:uid="{00000000-0005-0000-0000-0000F0020000}"/>
    <cellStyle name="SAPBEXHLevel1 2" xfId="759" xr:uid="{00000000-0005-0000-0000-0000F1020000}"/>
    <cellStyle name="SAPBEXHLevel1 3" xfId="760" xr:uid="{00000000-0005-0000-0000-0000F2020000}"/>
    <cellStyle name="SAPBEXHLevel1X" xfId="761" xr:uid="{00000000-0005-0000-0000-0000F3020000}"/>
    <cellStyle name="SAPBEXHLevel1X 2" xfId="762" xr:uid="{00000000-0005-0000-0000-0000F4020000}"/>
    <cellStyle name="SAPBEXHLevel1X 3" xfId="763" xr:uid="{00000000-0005-0000-0000-0000F5020000}"/>
    <cellStyle name="SAPBEXHLevel2" xfId="764" xr:uid="{00000000-0005-0000-0000-0000F6020000}"/>
    <cellStyle name="SAPBEXHLevel2 2" xfId="765" xr:uid="{00000000-0005-0000-0000-0000F7020000}"/>
    <cellStyle name="SAPBEXHLevel2 3" xfId="766" xr:uid="{00000000-0005-0000-0000-0000F8020000}"/>
    <cellStyle name="SAPBEXHLevel2X" xfId="767" xr:uid="{00000000-0005-0000-0000-0000F9020000}"/>
    <cellStyle name="SAPBEXHLevel2X 2" xfId="768" xr:uid="{00000000-0005-0000-0000-0000FA020000}"/>
    <cellStyle name="SAPBEXHLevel2X 3" xfId="769" xr:uid="{00000000-0005-0000-0000-0000FB020000}"/>
    <cellStyle name="SAPBEXHLevel3" xfId="770" xr:uid="{00000000-0005-0000-0000-0000FC020000}"/>
    <cellStyle name="SAPBEXHLevel3 2" xfId="771" xr:uid="{00000000-0005-0000-0000-0000FD020000}"/>
    <cellStyle name="SAPBEXHLevel3 3" xfId="772" xr:uid="{00000000-0005-0000-0000-0000FE020000}"/>
    <cellStyle name="SAPBEXHLevel3X" xfId="773" xr:uid="{00000000-0005-0000-0000-0000FF020000}"/>
    <cellStyle name="SAPBEXHLevel3X 2" xfId="774" xr:uid="{00000000-0005-0000-0000-000000030000}"/>
    <cellStyle name="SAPBEXHLevel3X 3" xfId="775" xr:uid="{00000000-0005-0000-0000-000001030000}"/>
    <cellStyle name="SAPBEXinputData" xfId="776" xr:uid="{00000000-0005-0000-0000-000002030000}"/>
    <cellStyle name="SAPBEXinputData 2" xfId="777" xr:uid="{00000000-0005-0000-0000-000003030000}"/>
    <cellStyle name="SAPBEXresData" xfId="778" xr:uid="{00000000-0005-0000-0000-000004030000}"/>
    <cellStyle name="SAPBEXresData 2" xfId="779" xr:uid="{00000000-0005-0000-0000-000005030000}"/>
    <cellStyle name="SAPBEXresData 3" xfId="780" xr:uid="{00000000-0005-0000-0000-000006030000}"/>
    <cellStyle name="SAPBEXresDataEmph" xfId="781" xr:uid="{00000000-0005-0000-0000-000007030000}"/>
    <cellStyle name="SAPBEXresDataEmph 2" xfId="782" xr:uid="{00000000-0005-0000-0000-000008030000}"/>
    <cellStyle name="SAPBEXresDataEmph 3" xfId="783" xr:uid="{00000000-0005-0000-0000-000009030000}"/>
    <cellStyle name="SAPBEXresItem" xfId="784" xr:uid="{00000000-0005-0000-0000-00000A030000}"/>
    <cellStyle name="SAPBEXresItem 2" xfId="785" xr:uid="{00000000-0005-0000-0000-00000B030000}"/>
    <cellStyle name="SAPBEXresItem 3" xfId="786" xr:uid="{00000000-0005-0000-0000-00000C030000}"/>
    <cellStyle name="SAPBEXresItemX" xfId="787" xr:uid="{00000000-0005-0000-0000-00000D030000}"/>
    <cellStyle name="SAPBEXresItemX 2" xfId="788" xr:uid="{00000000-0005-0000-0000-00000E030000}"/>
    <cellStyle name="SAPBEXresItemX 3" xfId="789" xr:uid="{00000000-0005-0000-0000-00000F030000}"/>
    <cellStyle name="SAPBEXstdData" xfId="790" xr:uid="{00000000-0005-0000-0000-000010030000}"/>
    <cellStyle name="SAPBEXstdData 2" xfId="791" xr:uid="{00000000-0005-0000-0000-000011030000}"/>
    <cellStyle name="SAPBEXstdData 3" xfId="792" xr:uid="{00000000-0005-0000-0000-000012030000}"/>
    <cellStyle name="SAPBEXstdDataEmph" xfId="793" xr:uid="{00000000-0005-0000-0000-000013030000}"/>
    <cellStyle name="SAPBEXstdDataEmph 2" xfId="794" xr:uid="{00000000-0005-0000-0000-000014030000}"/>
    <cellStyle name="SAPBEXstdDataEmph 3" xfId="795" xr:uid="{00000000-0005-0000-0000-000015030000}"/>
    <cellStyle name="SAPBEXstdItem" xfId="796" xr:uid="{00000000-0005-0000-0000-000016030000}"/>
    <cellStyle name="SAPBEXstdItem 2" xfId="797" xr:uid="{00000000-0005-0000-0000-000017030000}"/>
    <cellStyle name="SAPBEXstdItem 3" xfId="798" xr:uid="{00000000-0005-0000-0000-000018030000}"/>
    <cellStyle name="SAPBEXstdItemX" xfId="799" xr:uid="{00000000-0005-0000-0000-000019030000}"/>
    <cellStyle name="SAPBEXstdItemX 2" xfId="800" xr:uid="{00000000-0005-0000-0000-00001A030000}"/>
    <cellStyle name="SAPBEXstdItemX 3" xfId="801" xr:uid="{00000000-0005-0000-0000-00001B030000}"/>
    <cellStyle name="SAPBEXtitle" xfId="802" xr:uid="{00000000-0005-0000-0000-00001C030000}"/>
    <cellStyle name="SAPBEXtitle 2" xfId="803" xr:uid="{00000000-0005-0000-0000-00001D030000}"/>
    <cellStyle name="SAPBEXundefined" xfId="804" xr:uid="{00000000-0005-0000-0000-00001E030000}"/>
    <cellStyle name="SAPBEXundefined 2" xfId="805" xr:uid="{00000000-0005-0000-0000-00001F030000}"/>
    <cellStyle name="SAPBEXundefined 3" xfId="806" xr:uid="{00000000-0005-0000-0000-000020030000}"/>
    <cellStyle name="SEM-BPS-data" xfId="807" xr:uid="{00000000-0005-0000-0000-000021030000}"/>
    <cellStyle name="SEM-BPS-head" xfId="808" xr:uid="{00000000-0005-0000-0000-000022030000}"/>
    <cellStyle name="SEM-BPS-headdata" xfId="809" xr:uid="{00000000-0005-0000-0000-000023030000}"/>
    <cellStyle name="SEM-BPS-headkey" xfId="810" xr:uid="{00000000-0005-0000-0000-000024030000}"/>
    <cellStyle name="SEM-BPS-input-on" xfId="811" xr:uid="{00000000-0005-0000-0000-000025030000}"/>
    <cellStyle name="SEM-BPS-key" xfId="812" xr:uid="{00000000-0005-0000-0000-000026030000}"/>
    <cellStyle name="SEM-BPS-sub1" xfId="813" xr:uid="{00000000-0005-0000-0000-000027030000}"/>
    <cellStyle name="SEM-BPS-sub2" xfId="814" xr:uid="{00000000-0005-0000-0000-000028030000}"/>
    <cellStyle name="SEM-BPS-total" xfId="815" xr:uid="{00000000-0005-0000-0000-000029030000}"/>
    <cellStyle name="Show_Sell" xfId="816" xr:uid="{00000000-0005-0000-0000-00002A030000}"/>
    <cellStyle name="Standard_Anpassen der Amortisation" xfId="817" xr:uid="{00000000-0005-0000-0000-00002B030000}"/>
    <cellStyle name="Style 1" xfId="818" xr:uid="{00000000-0005-0000-0000-00002C030000}"/>
    <cellStyle name="Table" xfId="819" xr:uid="{00000000-0005-0000-0000-00002D030000}"/>
    <cellStyle name="Table Heading" xfId="820" xr:uid="{00000000-0005-0000-0000-00002E030000}"/>
    <cellStyle name="Title" xfId="821" xr:uid="{00000000-0005-0000-0000-00002F030000}"/>
    <cellStyle name="Total" xfId="822" xr:uid="{00000000-0005-0000-0000-000030030000}"/>
    <cellStyle name="Total 2" xfId="823" xr:uid="{00000000-0005-0000-0000-000031030000}"/>
    <cellStyle name="Validation" xfId="824" xr:uid="{00000000-0005-0000-0000-000032030000}"/>
    <cellStyle name="Warning Text" xfId="825" xr:uid="{00000000-0005-0000-0000-000033030000}"/>
    <cellStyle name="white" xfId="826" xr:uid="{00000000-0005-0000-0000-000034030000}"/>
    <cellStyle name="Wдhrung [0]_Compiling Utility Macros" xfId="827" xr:uid="{00000000-0005-0000-0000-000035030000}"/>
    <cellStyle name="Wдhrung_Compiling Utility Macros" xfId="828" xr:uid="{00000000-0005-0000-0000-000036030000}"/>
    <cellStyle name="YelNumbersCurr" xfId="829" xr:uid="{00000000-0005-0000-0000-000037030000}"/>
    <cellStyle name="YelNumbersCurr 2" xfId="830" xr:uid="{00000000-0005-0000-0000-000038030000}"/>
    <cellStyle name="Акцент1 10" xfId="831" xr:uid="{00000000-0005-0000-0000-000039030000}"/>
    <cellStyle name="Акцент1 2" xfId="832" xr:uid="{00000000-0005-0000-0000-00003A030000}"/>
    <cellStyle name="Акцент1 2 2" xfId="833" xr:uid="{00000000-0005-0000-0000-00003B030000}"/>
    <cellStyle name="Акцент1 2 3" xfId="834" xr:uid="{00000000-0005-0000-0000-00003C030000}"/>
    <cellStyle name="Акцент1 3" xfId="835" xr:uid="{00000000-0005-0000-0000-00003D030000}"/>
    <cellStyle name="Акцент1 3 2" xfId="836" xr:uid="{00000000-0005-0000-0000-00003E030000}"/>
    <cellStyle name="Акцент1 4" xfId="837" xr:uid="{00000000-0005-0000-0000-00003F030000}"/>
    <cellStyle name="Акцент1 4 2" xfId="838" xr:uid="{00000000-0005-0000-0000-000040030000}"/>
    <cellStyle name="Акцент1 5" xfId="839" xr:uid="{00000000-0005-0000-0000-000041030000}"/>
    <cellStyle name="Акцент1 5 2" xfId="840" xr:uid="{00000000-0005-0000-0000-000042030000}"/>
    <cellStyle name="Акцент1 6" xfId="841" xr:uid="{00000000-0005-0000-0000-000043030000}"/>
    <cellStyle name="Акцент1 6 2" xfId="842" xr:uid="{00000000-0005-0000-0000-000044030000}"/>
    <cellStyle name="Акцент1 7" xfId="843" xr:uid="{00000000-0005-0000-0000-000045030000}"/>
    <cellStyle name="Акцент1 7 2" xfId="844" xr:uid="{00000000-0005-0000-0000-000046030000}"/>
    <cellStyle name="Акцент1 8" xfId="845" xr:uid="{00000000-0005-0000-0000-000047030000}"/>
    <cellStyle name="Акцент1 8 2" xfId="846" xr:uid="{00000000-0005-0000-0000-000048030000}"/>
    <cellStyle name="Акцент1 9" xfId="847" xr:uid="{00000000-0005-0000-0000-000049030000}"/>
    <cellStyle name="Акцент1 9 2" xfId="848" xr:uid="{00000000-0005-0000-0000-00004A030000}"/>
    <cellStyle name="Акцент2 10" xfId="849" xr:uid="{00000000-0005-0000-0000-00004B030000}"/>
    <cellStyle name="Акцент2 2" xfId="850" xr:uid="{00000000-0005-0000-0000-00004C030000}"/>
    <cellStyle name="Акцент2 2 2" xfId="851" xr:uid="{00000000-0005-0000-0000-00004D030000}"/>
    <cellStyle name="Акцент2 2 3" xfId="852" xr:uid="{00000000-0005-0000-0000-00004E030000}"/>
    <cellStyle name="Акцент2 3" xfId="853" xr:uid="{00000000-0005-0000-0000-00004F030000}"/>
    <cellStyle name="Акцент2 3 2" xfId="854" xr:uid="{00000000-0005-0000-0000-000050030000}"/>
    <cellStyle name="Акцент2 4" xfId="855" xr:uid="{00000000-0005-0000-0000-000051030000}"/>
    <cellStyle name="Акцент2 4 2" xfId="856" xr:uid="{00000000-0005-0000-0000-000052030000}"/>
    <cellStyle name="Акцент2 5" xfId="857" xr:uid="{00000000-0005-0000-0000-000053030000}"/>
    <cellStyle name="Акцент2 5 2" xfId="858" xr:uid="{00000000-0005-0000-0000-000054030000}"/>
    <cellStyle name="Акцент2 6" xfId="859" xr:uid="{00000000-0005-0000-0000-000055030000}"/>
    <cellStyle name="Акцент2 6 2" xfId="860" xr:uid="{00000000-0005-0000-0000-000056030000}"/>
    <cellStyle name="Акцент2 7" xfId="861" xr:uid="{00000000-0005-0000-0000-000057030000}"/>
    <cellStyle name="Акцент2 7 2" xfId="862" xr:uid="{00000000-0005-0000-0000-000058030000}"/>
    <cellStyle name="Акцент2 8" xfId="863" xr:uid="{00000000-0005-0000-0000-000059030000}"/>
    <cellStyle name="Акцент2 8 2" xfId="864" xr:uid="{00000000-0005-0000-0000-00005A030000}"/>
    <cellStyle name="Акцент2 9" xfId="865" xr:uid="{00000000-0005-0000-0000-00005B030000}"/>
    <cellStyle name="Акцент2 9 2" xfId="866" xr:uid="{00000000-0005-0000-0000-00005C030000}"/>
    <cellStyle name="Акцент3 10" xfId="867" xr:uid="{00000000-0005-0000-0000-00005D030000}"/>
    <cellStyle name="Акцент3 2" xfId="868" xr:uid="{00000000-0005-0000-0000-00005E030000}"/>
    <cellStyle name="Акцент3 2 2" xfId="869" xr:uid="{00000000-0005-0000-0000-00005F030000}"/>
    <cellStyle name="Акцент3 2 3" xfId="870" xr:uid="{00000000-0005-0000-0000-000060030000}"/>
    <cellStyle name="Акцент3 3" xfId="871" xr:uid="{00000000-0005-0000-0000-000061030000}"/>
    <cellStyle name="Акцент3 3 2" xfId="872" xr:uid="{00000000-0005-0000-0000-000062030000}"/>
    <cellStyle name="Акцент3 4" xfId="873" xr:uid="{00000000-0005-0000-0000-000063030000}"/>
    <cellStyle name="Акцент3 4 2" xfId="874" xr:uid="{00000000-0005-0000-0000-000064030000}"/>
    <cellStyle name="Акцент3 5" xfId="875" xr:uid="{00000000-0005-0000-0000-000065030000}"/>
    <cellStyle name="Акцент3 5 2" xfId="876" xr:uid="{00000000-0005-0000-0000-000066030000}"/>
    <cellStyle name="Акцент3 6" xfId="877" xr:uid="{00000000-0005-0000-0000-000067030000}"/>
    <cellStyle name="Акцент3 6 2" xfId="878" xr:uid="{00000000-0005-0000-0000-000068030000}"/>
    <cellStyle name="Акцент3 7" xfId="879" xr:uid="{00000000-0005-0000-0000-000069030000}"/>
    <cellStyle name="Акцент3 7 2" xfId="880" xr:uid="{00000000-0005-0000-0000-00006A030000}"/>
    <cellStyle name="Акцент3 8" xfId="881" xr:uid="{00000000-0005-0000-0000-00006B030000}"/>
    <cellStyle name="Акцент3 8 2" xfId="882" xr:uid="{00000000-0005-0000-0000-00006C030000}"/>
    <cellStyle name="Акцент3 9" xfId="883" xr:uid="{00000000-0005-0000-0000-00006D030000}"/>
    <cellStyle name="Акцент3 9 2" xfId="884" xr:uid="{00000000-0005-0000-0000-00006E030000}"/>
    <cellStyle name="Акцент4 10" xfId="885" xr:uid="{00000000-0005-0000-0000-00006F030000}"/>
    <cellStyle name="Акцент4 2" xfId="886" xr:uid="{00000000-0005-0000-0000-000070030000}"/>
    <cellStyle name="Акцент4 2 2" xfId="887" xr:uid="{00000000-0005-0000-0000-000071030000}"/>
    <cellStyle name="Акцент4 2 3" xfId="888" xr:uid="{00000000-0005-0000-0000-000072030000}"/>
    <cellStyle name="Акцент4 3" xfId="889" xr:uid="{00000000-0005-0000-0000-000073030000}"/>
    <cellStyle name="Акцент4 3 2" xfId="890" xr:uid="{00000000-0005-0000-0000-000074030000}"/>
    <cellStyle name="Акцент4 4" xfId="891" xr:uid="{00000000-0005-0000-0000-000075030000}"/>
    <cellStyle name="Акцент4 4 2" xfId="892" xr:uid="{00000000-0005-0000-0000-000076030000}"/>
    <cellStyle name="Акцент4 5" xfId="893" xr:uid="{00000000-0005-0000-0000-000077030000}"/>
    <cellStyle name="Акцент4 5 2" xfId="894" xr:uid="{00000000-0005-0000-0000-000078030000}"/>
    <cellStyle name="Акцент4 6" xfId="895" xr:uid="{00000000-0005-0000-0000-000079030000}"/>
    <cellStyle name="Акцент4 6 2" xfId="896" xr:uid="{00000000-0005-0000-0000-00007A030000}"/>
    <cellStyle name="Акцент4 7" xfId="897" xr:uid="{00000000-0005-0000-0000-00007B030000}"/>
    <cellStyle name="Акцент4 7 2" xfId="898" xr:uid="{00000000-0005-0000-0000-00007C030000}"/>
    <cellStyle name="Акцент4 8" xfId="899" xr:uid="{00000000-0005-0000-0000-00007D030000}"/>
    <cellStyle name="Акцент4 8 2" xfId="900" xr:uid="{00000000-0005-0000-0000-00007E030000}"/>
    <cellStyle name="Акцент4 9" xfId="901" xr:uid="{00000000-0005-0000-0000-00007F030000}"/>
    <cellStyle name="Акцент4 9 2" xfId="902" xr:uid="{00000000-0005-0000-0000-000080030000}"/>
    <cellStyle name="Акцент5 10" xfId="903" xr:uid="{00000000-0005-0000-0000-000081030000}"/>
    <cellStyle name="Акцент5 2" xfId="904" xr:uid="{00000000-0005-0000-0000-000082030000}"/>
    <cellStyle name="Акцент5 2 2" xfId="905" xr:uid="{00000000-0005-0000-0000-000083030000}"/>
    <cellStyle name="Акцент5 2 3" xfId="906" xr:uid="{00000000-0005-0000-0000-000084030000}"/>
    <cellStyle name="Акцент5 3" xfId="907" xr:uid="{00000000-0005-0000-0000-000085030000}"/>
    <cellStyle name="Акцент5 3 2" xfId="908" xr:uid="{00000000-0005-0000-0000-000086030000}"/>
    <cellStyle name="Акцент5 4" xfId="909" xr:uid="{00000000-0005-0000-0000-000087030000}"/>
    <cellStyle name="Акцент5 4 2" xfId="910" xr:uid="{00000000-0005-0000-0000-000088030000}"/>
    <cellStyle name="Акцент5 5" xfId="911" xr:uid="{00000000-0005-0000-0000-000089030000}"/>
    <cellStyle name="Акцент5 5 2" xfId="912" xr:uid="{00000000-0005-0000-0000-00008A030000}"/>
    <cellStyle name="Акцент5 6" xfId="913" xr:uid="{00000000-0005-0000-0000-00008B030000}"/>
    <cellStyle name="Акцент5 6 2" xfId="914" xr:uid="{00000000-0005-0000-0000-00008C030000}"/>
    <cellStyle name="Акцент5 7" xfId="915" xr:uid="{00000000-0005-0000-0000-00008D030000}"/>
    <cellStyle name="Акцент5 7 2" xfId="916" xr:uid="{00000000-0005-0000-0000-00008E030000}"/>
    <cellStyle name="Акцент5 8" xfId="917" xr:uid="{00000000-0005-0000-0000-00008F030000}"/>
    <cellStyle name="Акцент5 8 2" xfId="918" xr:uid="{00000000-0005-0000-0000-000090030000}"/>
    <cellStyle name="Акцент5 9" xfId="919" xr:uid="{00000000-0005-0000-0000-000091030000}"/>
    <cellStyle name="Акцент5 9 2" xfId="920" xr:uid="{00000000-0005-0000-0000-000092030000}"/>
    <cellStyle name="Акцент6 10" xfId="921" xr:uid="{00000000-0005-0000-0000-000093030000}"/>
    <cellStyle name="Акцент6 2" xfId="922" xr:uid="{00000000-0005-0000-0000-000094030000}"/>
    <cellStyle name="Акцент6 2 2" xfId="923" xr:uid="{00000000-0005-0000-0000-000095030000}"/>
    <cellStyle name="Акцент6 2 3" xfId="924" xr:uid="{00000000-0005-0000-0000-000096030000}"/>
    <cellStyle name="Акцент6 3" xfId="925" xr:uid="{00000000-0005-0000-0000-000097030000}"/>
    <cellStyle name="Акцент6 3 2" xfId="926" xr:uid="{00000000-0005-0000-0000-000098030000}"/>
    <cellStyle name="Акцент6 4" xfId="927" xr:uid="{00000000-0005-0000-0000-000099030000}"/>
    <cellStyle name="Акцент6 4 2" xfId="928" xr:uid="{00000000-0005-0000-0000-00009A030000}"/>
    <cellStyle name="Акцент6 5" xfId="929" xr:uid="{00000000-0005-0000-0000-00009B030000}"/>
    <cellStyle name="Акцент6 5 2" xfId="930" xr:uid="{00000000-0005-0000-0000-00009C030000}"/>
    <cellStyle name="Акцент6 6" xfId="931" xr:uid="{00000000-0005-0000-0000-00009D030000}"/>
    <cellStyle name="Акцент6 6 2" xfId="932" xr:uid="{00000000-0005-0000-0000-00009E030000}"/>
    <cellStyle name="Акцент6 7" xfId="933" xr:uid="{00000000-0005-0000-0000-00009F030000}"/>
    <cellStyle name="Акцент6 7 2" xfId="934" xr:uid="{00000000-0005-0000-0000-0000A0030000}"/>
    <cellStyle name="Акцент6 8" xfId="935" xr:uid="{00000000-0005-0000-0000-0000A1030000}"/>
    <cellStyle name="Акцент6 8 2" xfId="936" xr:uid="{00000000-0005-0000-0000-0000A2030000}"/>
    <cellStyle name="Акцент6 9" xfId="937" xr:uid="{00000000-0005-0000-0000-0000A3030000}"/>
    <cellStyle name="Акцент6 9 2" xfId="938" xr:uid="{00000000-0005-0000-0000-0000A4030000}"/>
    <cellStyle name="Беззащитный" xfId="939" xr:uid="{00000000-0005-0000-0000-0000A5030000}"/>
    <cellStyle name="Ввод  10" xfId="940" xr:uid="{00000000-0005-0000-0000-0000A6030000}"/>
    <cellStyle name="Ввод  11" xfId="941" xr:uid="{00000000-0005-0000-0000-0000A7030000}"/>
    <cellStyle name="Ввод  2" xfId="942" xr:uid="{00000000-0005-0000-0000-0000A8030000}"/>
    <cellStyle name="Ввод  2 2" xfId="943" xr:uid="{00000000-0005-0000-0000-0000A9030000}"/>
    <cellStyle name="Ввод  2 2 2" xfId="944" xr:uid="{00000000-0005-0000-0000-0000AA030000}"/>
    <cellStyle name="Ввод  2 3" xfId="945" xr:uid="{00000000-0005-0000-0000-0000AB030000}"/>
    <cellStyle name="Ввод  2 4" xfId="946" xr:uid="{00000000-0005-0000-0000-0000AC030000}"/>
    <cellStyle name="Ввод  2_OREP.KU.2011.PLAN(v1.2)" xfId="947" xr:uid="{00000000-0005-0000-0000-0000AD030000}"/>
    <cellStyle name="Ввод  3" xfId="948" xr:uid="{00000000-0005-0000-0000-0000AE030000}"/>
    <cellStyle name="Ввод  3 2" xfId="949" xr:uid="{00000000-0005-0000-0000-0000AF030000}"/>
    <cellStyle name="Ввод  3 2 2" xfId="950" xr:uid="{00000000-0005-0000-0000-0000B0030000}"/>
    <cellStyle name="Ввод  3 3" xfId="951" xr:uid="{00000000-0005-0000-0000-0000B1030000}"/>
    <cellStyle name="Ввод  3_OREP.KU.2011.PLAN(v1.2)" xfId="952" xr:uid="{00000000-0005-0000-0000-0000B2030000}"/>
    <cellStyle name="Ввод  4" xfId="953" xr:uid="{00000000-0005-0000-0000-0000B3030000}"/>
    <cellStyle name="Ввод  4 2" xfId="954" xr:uid="{00000000-0005-0000-0000-0000B4030000}"/>
    <cellStyle name="Ввод  4 2 2" xfId="955" xr:uid="{00000000-0005-0000-0000-0000B5030000}"/>
    <cellStyle name="Ввод  4 3" xfId="956" xr:uid="{00000000-0005-0000-0000-0000B6030000}"/>
    <cellStyle name="Ввод  4_OREP.KU.2011.PLAN(v1.2)" xfId="957" xr:uid="{00000000-0005-0000-0000-0000B7030000}"/>
    <cellStyle name="Ввод  5" xfId="958" xr:uid="{00000000-0005-0000-0000-0000B8030000}"/>
    <cellStyle name="Ввод  5 2" xfId="959" xr:uid="{00000000-0005-0000-0000-0000B9030000}"/>
    <cellStyle name="Ввод  5 2 2" xfId="960" xr:uid="{00000000-0005-0000-0000-0000BA030000}"/>
    <cellStyle name="Ввод  5 3" xfId="961" xr:uid="{00000000-0005-0000-0000-0000BB030000}"/>
    <cellStyle name="Ввод  5_OREP.KU.2011.PLAN(v1.2)" xfId="962" xr:uid="{00000000-0005-0000-0000-0000BC030000}"/>
    <cellStyle name="Ввод  6" xfId="963" xr:uid="{00000000-0005-0000-0000-0000BD030000}"/>
    <cellStyle name="Ввод  6 2" xfId="964" xr:uid="{00000000-0005-0000-0000-0000BE030000}"/>
    <cellStyle name="Ввод  6 2 2" xfId="965" xr:uid="{00000000-0005-0000-0000-0000BF030000}"/>
    <cellStyle name="Ввод  6 3" xfId="966" xr:uid="{00000000-0005-0000-0000-0000C0030000}"/>
    <cellStyle name="Ввод  6_OREP.KU.2011.PLAN(v1.2)" xfId="967" xr:uid="{00000000-0005-0000-0000-0000C1030000}"/>
    <cellStyle name="Ввод  7" xfId="968" xr:uid="{00000000-0005-0000-0000-0000C2030000}"/>
    <cellStyle name="Ввод  7 2" xfId="969" xr:uid="{00000000-0005-0000-0000-0000C3030000}"/>
    <cellStyle name="Ввод  7 2 2" xfId="970" xr:uid="{00000000-0005-0000-0000-0000C4030000}"/>
    <cellStyle name="Ввод  7 3" xfId="971" xr:uid="{00000000-0005-0000-0000-0000C5030000}"/>
    <cellStyle name="Ввод  7_OREP.KU.2011.PLAN(v1.2)" xfId="972" xr:uid="{00000000-0005-0000-0000-0000C6030000}"/>
    <cellStyle name="Ввод  8" xfId="973" xr:uid="{00000000-0005-0000-0000-0000C7030000}"/>
    <cellStyle name="Ввод  8 2" xfId="974" xr:uid="{00000000-0005-0000-0000-0000C8030000}"/>
    <cellStyle name="Ввод  8 2 2" xfId="975" xr:uid="{00000000-0005-0000-0000-0000C9030000}"/>
    <cellStyle name="Ввод  8 3" xfId="976" xr:uid="{00000000-0005-0000-0000-0000CA030000}"/>
    <cellStyle name="Ввод  8_OREP.KU.2011.PLAN(v1.2)" xfId="977" xr:uid="{00000000-0005-0000-0000-0000CB030000}"/>
    <cellStyle name="Ввод  9" xfId="978" xr:uid="{00000000-0005-0000-0000-0000CC030000}"/>
    <cellStyle name="Ввод  9 2" xfId="979" xr:uid="{00000000-0005-0000-0000-0000CD030000}"/>
    <cellStyle name="Ввод  9 2 2" xfId="980" xr:uid="{00000000-0005-0000-0000-0000CE030000}"/>
    <cellStyle name="Ввод  9 3" xfId="981" xr:uid="{00000000-0005-0000-0000-0000CF030000}"/>
    <cellStyle name="Ввод  9_OREP.KU.2011.PLAN(v1.2)" xfId="982" xr:uid="{00000000-0005-0000-0000-0000D0030000}"/>
    <cellStyle name="Вывод 10" xfId="983" xr:uid="{00000000-0005-0000-0000-0000D1030000}"/>
    <cellStyle name="Вывод 11" xfId="984" xr:uid="{00000000-0005-0000-0000-0000D2030000}"/>
    <cellStyle name="Вывод 2" xfId="985" xr:uid="{00000000-0005-0000-0000-0000D3030000}"/>
    <cellStyle name="Вывод 2 2" xfId="986" xr:uid="{00000000-0005-0000-0000-0000D4030000}"/>
    <cellStyle name="Вывод 2 2 2" xfId="987" xr:uid="{00000000-0005-0000-0000-0000D5030000}"/>
    <cellStyle name="Вывод 2 3" xfId="988" xr:uid="{00000000-0005-0000-0000-0000D6030000}"/>
    <cellStyle name="Вывод 2 4" xfId="989" xr:uid="{00000000-0005-0000-0000-0000D7030000}"/>
    <cellStyle name="Вывод 2_OREP.KU.2011.PLAN(v1.2)" xfId="990" xr:uid="{00000000-0005-0000-0000-0000D8030000}"/>
    <cellStyle name="Вывод 3" xfId="991" xr:uid="{00000000-0005-0000-0000-0000D9030000}"/>
    <cellStyle name="Вывод 3 2" xfId="992" xr:uid="{00000000-0005-0000-0000-0000DA030000}"/>
    <cellStyle name="Вывод 3 2 2" xfId="993" xr:uid="{00000000-0005-0000-0000-0000DB030000}"/>
    <cellStyle name="Вывод 3 3" xfId="994" xr:uid="{00000000-0005-0000-0000-0000DC030000}"/>
    <cellStyle name="Вывод 3_OREP.KU.2011.PLAN(v1.2)" xfId="995" xr:uid="{00000000-0005-0000-0000-0000DD030000}"/>
    <cellStyle name="Вывод 4" xfId="996" xr:uid="{00000000-0005-0000-0000-0000DE030000}"/>
    <cellStyle name="Вывод 4 2" xfId="997" xr:uid="{00000000-0005-0000-0000-0000DF030000}"/>
    <cellStyle name="Вывод 4 2 2" xfId="998" xr:uid="{00000000-0005-0000-0000-0000E0030000}"/>
    <cellStyle name="Вывод 4 3" xfId="999" xr:uid="{00000000-0005-0000-0000-0000E1030000}"/>
    <cellStyle name="Вывод 4_OREP.KU.2011.PLAN(v1.2)" xfId="1000" xr:uid="{00000000-0005-0000-0000-0000E2030000}"/>
    <cellStyle name="Вывод 5" xfId="1001" xr:uid="{00000000-0005-0000-0000-0000E3030000}"/>
    <cellStyle name="Вывод 5 2" xfId="1002" xr:uid="{00000000-0005-0000-0000-0000E4030000}"/>
    <cellStyle name="Вывод 5 2 2" xfId="1003" xr:uid="{00000000-0005-0000-0000-0000E5030000}"/>
    <cellStyle name="Вывод 5 3" xfId="1004" xr:uid="{00000000-0005-0000-0000-0000E6030000}"/>
    <cellStyle name="Вывод 5_OREP.KU.2011.PLAN(v1.2)" xfId="1005" xr:uid="{00000000-0005-0000-0000-0000E7030000}"/>
    <cellStyle name="Вывод 6" xfId="1006" xr:uid="{00000000-0005-0000-0000-0000E8030000}"/>
    <cellStyle name="Вывод 6 2" xfId="1007" xr:uid="{00000000-0005-0000-0000-0000E9030000}"/>
    <cellStyle name="Вывод 6 2 2" xfId="1008" xr:uid="{00000000-0005-0000-0000-0000EA030000}"/>
    <cellStyle name="Вывод 6 3" xfId="1009" xr:uid="{00000000-0005-0000-0000-0000EB030000}"/>
    <cellStyle name="Вывод 6_OREP.KU.2011.PLAN(v1.2)" xfId="1010" xr:uid="{00000000-0005-0000-0000-0000EC030000}"/>
    <cellStyle name="Вывод 7" xfId="1011" xr:uid="{00000000-0005-0000-0000-0000ED030000}"/>
    <cellStyle name="Вывод 7 2" xfId="1012" xr:uid="{00000000-0005-0000-0000-0000EE030000}"/>
    <cellStyle name="Вывод 7 2 2" xfId="1013" xr:uid="{00000000-0005-0000-0000-0000EF030000}"/>
    <cellStyle name="Вывод 7 3" xfId="1014" xr:uid="{00000000-0005-0000-0000-0000F0030000}"/>
    <cellStyle name="Вывод 7_OREP.KU.2011.PLAN(v1.2)" xfId="1015" xr:uid="{00000000-0005-0000-0000-0000F1030000}"/>
    <cellStyle name="Вывод 8" xfId="1016" xr:uid="{00000000-0005-0000-0000-0000F2030000}"/>
    <cellStyle name="Вывод 8 2" xfId="1017" xr:uid="{00000000-0005-0000-0000-0000F3030000}"/>
    <cellStyle name="Вывод 8 2 2" xfId="1018" xr:uid="{00000000-0005-0000-0000-0000F4030000}"/>
    <cellStyle name="Вывод 8 3" xfId="1019" xr:uid="{00000000-0005-0000-0000-0000F5030000}"/>
    <cellStyle name="Вывод 8_OREP.KU.2011.PLAN(v1.2)" xfId="1020" xr:uid="{00000000-0005-0000-0000-0000F6030000}"/>
    <cellStyle name="Вывод 9" xfId="1021" xr:uid="{00000000-0005-0000-0000-0000F7030000}"/>
    <cellStyle name="Вывод 9 2" xfId="1022" xr:uid="{00000000-0005-0000-0000-0000F8030000}"/>
    <cellStyle name="Вывод 9 2 2" xfId="1023" xr:uid="{00000000-0005-0000-0000-0000F9030000}"/>
    <cellStyle name="Вывод 9 3" xfId="1024" xr:uid="{00000000-0005-0000-0000-0000FA030000}"/>
    <cellStyle name="Вывод 9_OREP.KU.2011.PLAN(v1.2)" xfId="1025" xr:uid="{00000000-0005-0000-0000-0000FB030000}"/>
    <cellStyle name="Вычисление 10" xfId="1026" xr:uid="{00000000-0005-0000-0000-0000FC030000}"/>
    <cellStyle name="Вычисление 11" xfId="1027" xr:uid="{00000000-0005-0000-0000-0000FD030000}"/>
    <cellStyle name="Вычисление 2" xfId="1028" xr:uid="{00000000-0005-0000-0000-0000FE030000}"/>
    <cellStyle name="Вычисление 2 2" xfId="1029" xr:uid="{00000000-0005-0000-0000-0000FF030000}"/>
    <cellStyle name="Вычисление 2 2 2" xfId="1030" xr:uid="{00000000-0005-0000-0000-000000040000}"/>
    <cellStyle name="Вычисление 2 3" xfId="1031" xr:uid="{00000000-0005-0000-0000-000001040000}"/>
    <cellStyle name="Вычисление 2 4" xfId="1032" xr:uid="{00000000-0005-0000-0000-000002040000}"/>
    <cellStyle name="Вычисление 2_OREP.KU.2011.PLAN(v1.2)" xfId="1033" xr:uid="{00000000-0005-0000-0000-000003040000}"/>
    <cellStyle name="Вычисление 3" xfId="1034" xr:uid="{00000000-0005-0000-0000-000004040000}"/>
    <cellStyle name="Вычисление 3 2" xfId="1035" xr:uid="{00000000-0005-0000-0000-000005040000}"/>
    <cellStyle name="Вычисление 3 2 2" xfId="1036" xr:uid="{00000000-0005-0000-0000-000006040000}"/>
    <cellStyle name="Вычисление 3 3" xfId="1037" xr:uid="{00000000-0005-0000-0000-000007040000}"/>
    <cellStyle name="Вычисление 3_OREP.KU.2011.PLAN(v1.2)" xfId="1038" xr:uid="{00000000-0005-0000-0000-000008040000}"/>
    <cellStyle name="Вычисление 4" xfId="1039" xr:uid="{00000000-0005-0000-0000-000009040000}"/>
    <cellStyle name="Вычисление 4 2" xfId="1040" xr:uid="{00000000-0005-0000-0000-00000A040000}"/>
    <cellStyle name="Вычисление 4 2 2" xfId="1041" xr:uid="{00000000-0005-0000-0000-00000B040000}"/>
    <cellStyle name="Вычисление 4 3" xfId="1042" xr:uid="{00000000-0005-0000-0000-00000C040000}"/>
    <cellStyle name="Вычисление 4_OREP.KU.2011.PLAN(v1.2)" xfId="1043" xr:uid="{00000000-0005-0000-0000-00000D040000}"/>
    <cellStyle name="Вычисление 5" xfId="1044" xr:uid="{00000000-0005-0000-0000-00000E040000}"/>
    <cellStyle name="Вычисление 5 2" xfId="1045" xr:uid="{00000000-0005-0000-0000-00000F040000}"/>
    <cellStyle name="Вычисление 5 2 2" xfId="1046" xr:uid="{00000000-0005-0000-0000-000010040000}"/>
    <cellStyle name="Вычисление 5 3" xfId="1047" xr:uid="{00000000-0005-0000-0000-000011040000}"/>
    <cellStyle name="Вычисление 5_OREP.KU.2011.PLAN(v1.2)" xfId="1048" xr:uid="{00000000-0005-0000-0000-000012040000}"/>
    <cellStyle name="Вычисление 6" xfId="1049" xr:uid="{00000000-0005-0000-0000-000013040000}"/>
    <cellStyle name="Вычисление 6 2" xfId="1050" xr:uid="{00000000-0005-0000-0000-000014040000}"/>
    <cellStyle name="Вычисление 6 2 2" xfId="1051" xr:uid="{00000000-0005-0000-0000-000015040000}"/>
    <cellStyle name="Вычисление 6 3" xfId="1052" xr:uid="{00000000-0005-0000-0000-000016040000}"/>
    <cellStyle name="Вычисление 6_OREP.KU.2011.PLAN(v1.2)" xfId="1053" xr:uid="{00000000-0005-0000-0000-000017040000}"/>
    <cellStyle name="Вычисление 7" xfId="1054" xr:uid="{00000000-0005-0000-0000-000018040000}"/>
    <cellStyle name="Вычисление 7 2" xfId="1055" xr:uid="{00000000-0005-0000-0000-000019040000}"/>
    <cellStyle name="Вычисление 7 2 2" xfId="1056" xr:uid="{00000000-0005-0000-0000-00001A040000}"/>
    <cellStyle name="Вычисление 7 3" xfId="1057" xr:uid="{00000000-0005-0000-0000-00001B040000}"/>
    <cellStyle name="Вычисление 7_OREP.KU.2011.PLAN(v1.2)" xfId="1058" xr:uid="{00000000-0005-0000-0000-00001C040000}"/>
    <cellStyle name="Вычисление 8" xfId="1059" xr:uid="{00000000-0005-0000-0000-00001D040000}"/>
    <cellStyle name="Вычисление 8 2" xfId="1060" xr:uid="{00000000-0005-0000-0000-00001E040000}"/>
    <cellStyle name="Вычисление 8 2 2" xfId="1061" xr:uid="{00000000-0005-0000-0000-00001F040000}"/>
    <cellStyle name="Вычисление 8 3" xfId="1062" xr:uid="{00000000-0005-0000-0000-000020040000}"/>
    <cellStyle name="Вычисление 8_OREP.KU.2011.PLAN(v1.2)" xfId="1063" xr:uid="{00000000-0005-0000-0000-000021040000}"/>
    <cellStyle name="Вычисление 9" xfId="1064" xr:uid="{00000000-0005-0000-0000-000022040000}"/>
    <cellStyle name="Вычисление 9 2" xfId="1065" xr:uid="{00000000-0005-0000-0000-000023040000}"/>
    <cellStyle name="Вычисление 9 2 2" xfId="1066" xr:uid="{00000000-0005-0000-0000-000024040000}"/>
    <cellStyle name="Вычисление 9 3" xfId="1067" xr:uid="{00000000-0005-0000-0000-000025040000}"/>
    <cellStyle name="Вычисление 9_OREP.KU.2011.PLAN(v1.2)" xfId="1068" xr:uid="{00000000-0005-0000-0000-000026040000}"/>
    <cellStyle name="Гиперссылка 2" xfId="1069" xr:uid="{00000000-0005-0000-0000-000027040000}"/>
    <cellStyle name="ДАТА" xfId="1070" xr:uid="{00000000-0005-0000-0000-000028040000}"/>
    <cellStyle name="ДАТА 2" xfId="1071" xr:uid="{00000000-0005-0000-0000-000029040000}"/>
    <cellStyle name="ДАТА 3" xfId="1072" xr:uid="{00000000-0005-0000-0000-00002A040000}"/>
    <cellStyle name="ДАТА 4" xfId="1073" xr:uid="{00000000-0005-0000-0000-00002B040000}"/>
    <cellStyle name="ДАТА 5" xfId="1074" xr:uid="{00000000-0005-0000-0000-00002C040000}"/>
    <cellStyle name="ДАТА 6" xfId="1075" xr:uid="{00000000-0005-0000-0000-00002D040000}"/>
    <cellStyle name="ДАТА 7" xfId="1076" xr:uid="{00000000-0005-0000-0000-00002E040000}"/>
    <cellStyle name="ДАТА 8" xfId="1077" xr:uid="{00000000-0005-0000-0000-00002F040000}"/>
    <cellStyle name="ДАТА_1" xfId="1078" xr:uid="{00000000-0005-0000-0000-000030040000}"/>
    <cellStyle name="Денежный 2" xfId="1079" xr:uid="{00000000-0005-0000-0000-000031040000}"/>
    <cellStyle name="Заголовок" xfId="1080" xr:uid="{00000000-0005-0000-0000-000032040000}"/>
    <cellStyle name="Заголовок 1 10" xfId="1081" xr:uid="{00000000-0005-0000-0000-000033040000}"/>
    <cellStyle name="Заголовок 1 2" xfId="1082" xr:uid="{00000000-0005-0000-0000-000034040000}"/>
    <cellStyle name="Заголовок 1 2 2" xfId="1083" xr:uid="{00000000-0005-0000-0000-000035040000}"/>
    <cellStyle name="Заголовок 1 2 3" xfId="1084" xr:uid="{00000000-0005-0000-0000-000036040000}"/>
    <cellStyle name="Заголовок 1 2_OREP.KU.2011.PLAN(v1.2)" xfId="1085" xr:uid="{00000000-0005-0000-0000-000037040000}"/>
    <cellStyle name="Заголовок 1 3" xfId="1086" xr:uid="{00000000-0005-0000-0000-000038040000}"/>
    <cellStyle name="Заголовок 1 3 2" xfId="1087" xr:uid="{00000000-0005-0000-0000-000039040000}"/>
    <cellStyle name="Заголовок 1 3_OREP.KU.2011.PLAN(v1.2)" xfId="1088" xr:uid="{00000000-0005-0000-0000-00003A040000}"/>
    <cellStyle name="Заголовок 1 4" xfId="1089" xr:uid="{00000000-0005-0000-0000-00003B040000}"/>
    <cellStyle name="Заголовок 1 4 2" xfId="1090" xr:uid="{00000000-0005-0000-0000-00003C040000}"/>
    <cellStyle name="Заголовок 1 4_OREP.KU.2011.PLAN(v1.2)" xfId="1091" xr:uid="{00000000-0005-0000-0000-00003D040000}"/>
    <cellStyle name="Заголовок 1 5" xfId="1092" xr:uid="{00000000-0005-0000-0000-00003E040000}"/>
    <cellStyle name="Заголовок 1 5 2" xfId="1093" xr:uid="{00000000-0005-0000-0000-00003F040000}"/>
    <cellStyle name="Заголовок 1 5_OREP.KU.2011.PLAN(v1.2)" xfId="1094" xr:uid="{00000000-0005-0000-0000-000040040000}"/>
    <cellStyle name="Заголовок 1 6" xfId="1095" xr:uid="{00000000-0005-0000-0000-000041040000}"/>
    <cellStyle name="Заголовок 1 6 2" xfId="1096" xr:uid="{00000000-0005-0000-0000-000042040000}"/>
    <cellStyle name="Заголовок 1 6_OREP.KU.2011.PLAN(v1.2)" xfId="1097" xr:uid="{00000000-0005-0000-0000-000043040000}"/>
    <cellStyle name="Заголовок 1 7" xfId="1098" xr:uid="{00000000-0005-0000-0000-000044040000}"/>
    <cellStyle name="Заголовок 1 7 2" xfId="1099" xr:uid="{00000000-0005-0000-0000-000045040000}"/>
    <cellStyle name="Заголовок 1 7_OREP.KU.2011.PLAN(v1.2)" xfId="1100" xr:uid="{00000000-0005-0000-0000-000046040000}"/>
    <cellStyle name="Заголовок 1 8" xfId="1101" xr:uid="{00000000-0005-0000-0000-000047040000}"/>
    <cellStyle name="Заголовок 1 8 2" xfId="1102" xr:uid="{00000000-0005-0000-0000-000048040000}"/>
    <cellStyle name="Заголовок 1 8_OREP.KU.2011.PLAN(v1.2)" xfId="1103" xr:uid="{00000000-0005-0000-0000-000049040000}"/>
    <cellStyle name="Заголовок 1 9" xfId="1104" xr:uid="{00000000-0005-0000-0000-00004A040000}"/>
    <cellStyle name="Заголовок 1 9 2" xfId="1105" xr:uid="{00000000-0005-0000-0000-00004B040000}"/>
    <cellStyle name="Заголовок 1 9_OREP.KU.2011.PLAN(v1.2)" xfId="1106" xr:uid="{00000000-0005-0000-0000-00004C040000}"/>
    <cellStyle name="Заголовок 2 10" xfId="1107" xr:uid="{00000000-0005-0000-0000-00004D040000}"/>
    <cellStyle name="Заголовок 2 2" xfId="1108" xr:uid="{00000000-0005-0000-0000-00004E040000}"/>
    <cellStyle name="Заголовок 2 2 2" xfId="1109" xr:uid="{00000000-0005-0000-0000-00004F040000}"/>
    <cellStyle name="Заголовок 2 2 3" xfId="1110" xr:uid="{00000000-0005-0000-0000-000050040000}"/>
    <cellStyle name="Заголовок 2 2_OREP.KU.2011.PLAN(v1.2)" xfId="1111" xr:uid="{00000000-0005-0000-0000-000051040000}"/>
    <cellStyle name="Заголовок 2 3" xfId="1112" xr:uid="{00000000-0005-0000-0000-000052040000}"/>
    <cellStyle name="Заголовок 2 3 2" xfId="1113" xr:uid="{00000000-0005-0000-0000-000053040000}"/>
    <cellStyle name="Заголовок 2 3_OREP.KU.2011.PLAN(v1.2)" xfId="1114" xr:uid="{00000000-0005-0000-0000-000054040000}"/>
    <cellStyle name="Заголовок 2 4" xfId="1115" xr:uid="{00000000-0005-0000-0000-000055040000}"/>
    <cellStyle name="Заголовок 2 4 2" xfId="1116" xr:uid="{00000000-0005-0000-0000-000056040000}"/>
    <cellStyle name="Заголовок 2 4_OREP.KU.2011.PLAN(v1.2)" xfId="1117" xr:uid="{00000000-0005-0000-0000-000057040000}"/>
    <cellStyle name="Заголовок 2 5" xfId="1118" xr:uid="{00000000-0005-0000-0000-000058040000}"/>
    <cellStyle name="Заголовок 2 5 2" xfId="1119" xr:uid="{00000000-0005-0000-0000-000059040000}"/>
    <cellStyle name="Заголовок 2 5_OREP.KU.2011.PLAN(v1.2)" xfId="1120" xr:uid="{00000000-0005-0000-0000-00005A040000}"/>
    <cellStyle name="Заголовок 2 6" xfId="1121" xr:uid="{00000000-0005-0000-0000-00005B040000}"/>
    <cellStyle name="Заголовок 2 6 2" xfId="1122" xr:uid="{00000000-0005-0000-0000-00005C040000}"/>
    <cellStyle name="Заголовок 2 6_OREP.KU.2011.PLAN(v1.2)" xfId="1123" xr:uid="{00000000-0005-0000-0000-00005D040000}"/>
    <cellStyle name="Заголовок 2 7" xfId="1124" xr:uid="{00000000-0005-0000-0000-00005E040000}"/>
    <cellStyle name="Заголовок 2 7 2" xfId="1125" xr:uid="{00000000-0005-0000-0000-00005F040000}"/>
    <cellStyle name="Заголовок 2 7_OREP.KU.2011.PLAN(v1.2)" xfId="1126" xr:uid="{00000000-0005-0000-0000-000060040000}"/>
    <cellStyle name="Заголовок 2 8" xfId="1127" xr:uid="{00000000-0005-0000-0000-000061040000}"/>
    <cellStyle name="Заголовок 2 8 2" xfId="1128" xr:uid="{00000000-0005-0000-0000-000062040000}"/>
    <cellStyle name="Заголовок 2 8_OREP.KU.2011.PLAN(v1.2)" xfId="1129" xr:uid="{00000000-0005-0000-0000-000063040000}"/>
    <cellStyle name="Заголовок 2 9" xfId="1130" xr:uid="{00000000-0005-0000-0000-000064040000}"/>
    <cellStyle name="Заголовок 2 9 2" xfId="1131" xr:uid="{00000000-0005-0000-0000-000065040000}"/>
    <cellStyle name="Заголовок 2 9_OREP.KU.2011.PLAN(v1.2)" xfId="1132" xr:uid="{00000000-0005-0000-0000-000066040000}"/>
    <cellStyle name="Заголовок 3 10" xfId="1133" xr:uid="{00000000-0005-0000-0000-000067040000}"/>
    <cellStyle name="Заголовок 3 2" xfId="1134" xr:uid="{00000000-0005-0000-0000-000068040000}"/>
    <cellStyle name="Заголовок 3 2 2" xfId="1135" xr:uid="{00000000-0005-0000-0000-000069040000}"/>
    <cellStyle name="Заголовок 3 2 3" xfId="1136" xr:uid="{00000000-0005-0000-0000-00006A040000}"/>
    <cellStyle name="Заголовок 3 2_OREP.KU.2011.PLAN(v1.2)" xfId="1137" xr:uid="{00000000-0005-0000-0000-00006B040000}"/>
    <cellStyle name="Заголовок 3 3" xfId="1138" xr:uid="{00000000-0005-0000-0000-00006C040000}"/>
    <cellStyle name="Заголовок 3 3 2" xfId="1139" xr:uid="{00000000-0005-0000-0000-00006D040000}"/>
    <cellStyle name="Заголовок 3 3_OREP.KU.2011.PLAN(v1.2)" xfId="1140" xr:uid="{00000000-0005-0000-0000-00006E040000}"/>
    <cellStyle name="Заголовок 3 4" xfId="1141" xr:uid="{00000000-0005-0000-0000-00006F040000}"/>
    <cellStyle name="Заголовок 3 4 2" xfId="1142" xr:uid="{00000000-0005-0000-0000-000070040000}"/>
    <cellStyle name="Заголовок 3 4_OREP.KU.2011.PLAN(v1.2)" xfId="1143" xr:uid="{00000000-0005-0000-0000-000071040000}"/>
    <cellStyle name="Заголовок 3 5" xfId="1144" xr:uid="{00000000-0005-0000-0000-000072040000}"/>
    <cellStyle name="Заголовок 3 5 2" xfId="1145" xr:uid="{00000000-0005-0000-0000-000073040000}"/>
    <cellStyle name="Заголовок 3 5_OREP.KU.2011.PLAN(v1.2)" xfId="1146" xr:uid="{00000000-0005-0000-0000-000074040000}"/>
    <cellStyle name="Заголовок 3 6" xfId="1147" xr:uid="{00000000-0005-0000-0000-000075040000}"/>
    <cellStyle name="Заголовок 3 6 2" xfId="1148" xr:uid="{00000000-0005-0000-0000-000076040000}"/>
    <cellStyle name="Заголовок 3 6_OREP.KU.2011.PLAN(v1.2)" xfId="1149" xr:uid="{00000000-0005-0000-0000-000077040000}"/>
    <cellStyle name="Заголовок 3 7" xfId="1150" xr:uid="{00000000-0005-0000-0000-000078040000}"/>
    <cellStyle name="Заголовок 3 7 2" xfId="1151" xr:uid="{00000000-0005-0000-0000-000079040000}"/>
    <cellStyle name="Заголовок 3 7_OREP.KU.2011.PLAN(v1.2)" xfId="1152" xr:uid="{00000000-0005-0000-0000-00007A040000}"/>
    <cellStyle name="Заголовок 3 8" xfId="1153" xr:uid="{00000000-0005-0000-0000-00007B040000}"/>
    <cellStyle name="Заголовок 3 8 2" xfId="1154" xr:uid="{00000000-0005-0000-0000-00007C040000}"/>
    <cellStyle name="Заголовок 3 8_OREP.KU.2011.PLAN(v1.2)" xfId="1155" xr:uid="{00000000-0005-0000-0000-00007D040000}"/>
    <cellStyle name="Заголовок 3 9" xfId="1156" xr:uid="{00000000-0005-0000-0000-00007E040000}"/>
    <cellStyle name="Заголовок 3 9 2" xfId="1157" xr:uid="{00000000-0005-0000-0000-00007F040000}"/>
    <cellStyle name="Заголовок 3 9_OREP.KU.2011.PLAN(v1.2)" xfId="1158" xr:uid="{00000000-0005-0000-0000-000080040000}"/>
    <cellStyle name="Заголовок 4 10" xfId="1159" xr:uid="{00000000-0005-0000-0000-000081040000}"/>
    <cellStyle name="Заголовок 4 2" xfId="1160" xr:uid="{00000000-0005-0000-0000-000082040000}"/>
    <cellStyle name="Заголовок 4 2 2" xfId="1161" xr:uid="{00000000-0005-0000-0000-000083040000}"/>
    <cellStyle name="Заголовок 4 2 3" xfId="1162" xr:uid="{00000000-0005-0000-0000-000084040000}"/>
    <cellStyle name="Заголовок 4 3" xfId="1163" xr:uid="{00000000-0005-0000-0000-000085040000}"/>
    <cellStyle name="Заголовок 4 3 2" xfId="1164" xr:uid="{00000000-0005-0000-0000-000086040000}"/>
    <cellStyle name="Заголовок 4 4" xfId="1165" xr:uid="{00000000-0005-0000-0000-000087040000}"/>
    <cellStyle name="Заголовок 4 4 2" xfId="1166" xr:uid="{00000000-0005-0000-0000-000088040000}"/>
    <cellStyle name="Заголовок 4 5" xfId="1167" xr:uid="{00000000-0005-0000-0000-000089040000}"/>
    <cellStyle name="Заголовок 4 5 2" xfId="1168" xr:uid="{00000000-0005-0000-0000-00008A040000}"/>
    <cellStyle name="Заголовок 4 6" xfId="1169" xr:uid="{00000000-0005-0000-0000-00008B040000}"/>
    <cellStyle name="Заголовок 4 6 2" xfId="1170" xr:uid="{00000000-0005-0000-0000-00008C040000}"/>
    <cellStyle name="Заголовок 4 7" xfId="1171" xr:uid="{00000000-0005-0000-0000-00008D040000}"/>
    <cellStyle name="Заголовок 4 7 2" xfId="1172" xr:uid="{00000000-0005-0000-0000-00008E040000}"/>
    <cellStyle name="Заголовок 4 8" xfId="1173" xr:uid="{00000000-0005-0000-0000-00008F040000}"/>
    <cellStyle name="Заголовок 4 8 2" xfId="1174" xr:uid="{00000000-0005-0000-0000-000090040000}"/>
    <cellStyle name="Заголовок 4 9" xfId="1175" xr:uid="{00000000-0005-0000-0000-000091040000}"/>
    <cellStyle name="Заголовок 4 9 2" xfId="1176" xr:uid="{00000000-0005-0000-0000-000092040000}"/>
    <cellStyle name="Заголовок 5" xfId="1177" xr:uid="{00000000-0005-0000-0000-000093040000}"/>
    <cellStyle name="Заголовок 6" xfId="1178" xr:uid="{00000000-0005-0000-0000-000094040000}"/>
    <cellStyle name="Заголовок 7" xfId="1179" xr:uid="{00000000-0005-0000-0000-000095040000}"/>
    <cellStyle name="Заголовок 8" xfId="1180" xr:uid="{00000000-0005-0000-0000-000096040000}"/>
    <cellStyle name="ЗАГОЛОВОК1" xfId="1181" xr:uid="{00000000-0005-0000-0000-000097040000}"/>
    <cellStyle name="ЗАГОЛОВОК2" xfId="1182" xr:uid="{00000000-0005-0000-0000-000098040000}"/>
    <cellStyle name="ЗаголовокСтолбца" xfId="1183" xr:uid="{00000000-0005-0000-0000-000099040000}"/>
    <cellStyle name="ЗаголовокСтолбца 2" xfId="1184" xr:uid="{00000000-0005-0000-0000-00009A040000}"/>
    <cellStyle name="Защитный" xfId="1185" xr:uid="{00000000-0005-0000-0000-00009B040000}"/>
    <cellStyle name="Значение" xfId="1186" xr:uid="{00000000-0005-0000-0000-00009C040000}"/>
    <cellStyle name="Значение 2" xfId="1187" xr:uid="{00000000-0005-0000-0000-00009D040000}"/>
    <cellStyle name="Значение 3" xfId="1188" xr:uid="{00000000-0005-0000-0000-00009E040000}"/>
    <cellStyle name="Зоголовок" xfId="1189" xr:uid="{00000000-0005-0000-0000-00009F040000}"/>
    <cellStyle name="зфпуруфвштп" xfId="1190" xr:uid="{00000000-0005-0000-0000-0000A0040000}"/>
    <cellStyle name="Итог 10" xfId="1192" xr:uid="{00000000-0005-0000-0000-0000A1040000}"/>
    <cellStyle name="Итог 11" xfId="1193" xr:uid="{00000000-0005-0000-0000-0000A2040000}"/>
    <cellStyle name="Итог 2" xfId="1194" xr:uid="{00000000-0005-0000-0000-0000A3040000}"/>
    <cellStyle name="Итог 2 2" xfId="1195" xr:uid="{00000000-0005-0000-0000-0000A4040000}"/>
    <cellStyle name="Итог 2 2 2" xfId="1196" xr:uid="{00000000-0005-0000-0000-0000A5040000}"/>
    <cellStyle name="Итог 2 3" xfId="1197" xr:uid="{00000000-0005-0000-0000-0000A6040000}"/>
    <cellStyle name="Итог 2 4" xfId="1198" xr:uid="{00000000-0005-0000-0000-0000A7040000}"/>
    <cellStyle name="Итог 2_OREP.KU.2011.PLAN(v1.2)" xfId="1199" xr:uid="{00000000-0005-0000-0000-0000A8040000}"/>
    <cellStyle name="Итог 3" xfId="1200" xr:uid="{00000000-0005-0000-0000-0000A9040000}"/>
    <cellStyle name="Итог 3 2" xfId="1201" xr:uid="{00000000-0005-0000-0000-0000AA040000}"/>
    <cellStyle name="Итог 3 2 2" xfId="1202" xr:uid="{00000000-0005-0000-0000-0000AB040000}"/>
    <cellStyle name="Итог 3 3" xfId="1203" xr:uid="{00000000-0005-0000-0000-0000AC040000}"/>
    <cellStyle name="Итог 3_OREP.KU.2011.PLAN(v1.2)" xfId="1204" xr:uid="{00000000-0005-0000-0000-0000AD040000}"/>
    <cellStyle name="Итог 4" xfId="1205" xr:uid="{00000000-0005-0000-0000-0000AE040000}"/>
    <cellStyle name="Итог 4 2" xfId="1206" xr:uid="{00000000-0005-0000-0000-0000AF040000}"/>
    <cellStyle name="Итог 4 2 2" xfId="1207" xr:uid="{00000000-0005-0000-0000-0000B0040000}"/>
    <cellStyle name="Итог 4 3" xfId="1208" xr:uid="{00000000-0005-0000-0000-0000B1040000}"/>
    <cellStyle name="Итог 4_OREP.KU.2011.PLAN(v1.2)" xfId="1209" xr:uid="{00000000-0005-0000-0000-0000B2040000}"/>
    <cellStyle name="Итог 5" xfId="1210" xr:uid="{00000000-0005-0000-0000-0000B3040000}"/>
    <cellStyle name="Итог 5 2" xfId="1211" xr:uid="{00000000-0005-0000-0000-0000B4040000}"/>
    <cellStyle name="Итог 5 2 2" xfId="1212" xr:uid="{00000000-0005-0000-0000-0000B5040000}"/>
    <cellStyle name="Итог 5 3" xfId="1213" xr:uid="{00000000-0005-0000-0000-0000B6040000}"/>
    <cellStyle name="Итог 5_OREP.KU.2011.PLAN(v1.2)" xfId="1214" xr:uid="{00000000-0005-0000-0000-0000B7040000}"/>
    <cellStyle name="Итог 6" xfId="1215" xr:uid="{00000000-0005-0000-0000-0000B8040000}"/>
    <cellStyle name="Итог 6 2" xfId="1216" xr:uid="{00000000-0005-0000-0000-0000B9040000}"/>
    <cellStyle name="Итог 6 2 2" xfId="1217" xr:uid="{00000000-0005-0000-0000-0000BA040000}"/>
    <cellStyle name="Итог 6 3" xfId="1218" xr:uid="{00000000-0005-0000-0000-0000BB040000}"/>
    <cellStyle name="Итог 6_OREP.KU.2011.PLAN(v1.2)" xfId="1219" xr:uid="{00000000-0005-0000-0000-0000BC040000}"/>
    <cellStyle name="Итог 7" xfId="1220" xr:uid="{00000000-0005-0000-0000-0000BD040000}"/>
    <cellStyle name="Итог 7 2" xfId="1221" xr:uid="{00000000-0005-0000-0000-0000BE040000}"/>
    <cellStyle name="Итог 7 2 2" xfId="1222" xr:uid="{00000000-0005-0000-0000-0000BF040000}"/>
    <cellStyle name="Итог 7 3" xfId="1223" xr:uid="{00000000-0005-0000-0000-0000C0040000}"/>
    <cellStyle name="Итог 7_OREP.KU.2011.PLAN(v1.2)" xfId="1224" xr:uid="{00000000-0005-0000-0000-0000C1040000}"/>
    <cellStyle name="Итог 8" xfId="1225" xr:uid="{00000000-0005-0000-0000-0000C2040000}"/>
    <cellStyle name="Итог 8 2" xfId="1226" xr:uid="{00000000-0005-0000-0000-0000C3040000}"/>
    <cellStyle name="Итог 8 2 2" xfId="1227" xr:uid="{00000000-0005-0000-0000-0000C4040000}"/>
    <cellStyle name="Итог 8 3" xfId="1228" xr:uid="{00000000-0005-0000-0000-0000C5040000}"/>
    <cellStyle name="Итог 8_OREP.KU.2011.PLAN(v1.2)" xfId="1229" xr:uid="{00000000-0005-0000-0000-0000C6040000}"/>
    <cellStyle name="Итог 9" xfId="1230" xr:uid="{00000000-0005-0000-0000-0000C7040000}"/>
    <cellStyle name="Итог 9 2" xfId="1231" xr:uid="{00000000-0005-0000-0000-0000C8040000}"/>
    <cellStyle name="Итог 9 2 2" xfId="1232" xr:uid="{00000000-0005-0000-0000-0000C9040000}"/>
    <cellStyle name="Итог 9 3" xfId="1233" xr:uid="{00000000-0005-0000-0000-0000CA040000}"/>
    <cellStyle name="Итог 9_OREP.KU.2011.PLAN(v1.2)" xfId="1234" xr:uid="{00000000-0005-0000-0000-0000CB040000}"/>
    <cellStyle name="Итого" xfId="1235" xr:uid="{00000000-0005-0000-0000-0000CC040000}"/>
    <cellStyle name="Итого 2" xfId="1236" xr:uid="{00000000-0005-0000-0000-0000CD040000}"/>
    <cellStyle name="Итого 3" xfId="1237" xr:uid="{00000000-0005-0000-0000-0000CE040000}"/>
    <cellStyle name="ИТОГОВЫЙ" xfId="1238" xr:uid="{00000000-0005-0000-0000-0000CF040000}"/>
    <cellStyle name="ИТОГОВЫЙ 2" xfId="1239" xr:uid="{00000000-0005-0000-0000-0000D0040000}"/>
    <cellStyle name="ИТОГОВЫЙ 3" xfId="1240" xr:uid="{00000000-0005-0000-0000-0000D1040000}"/>
    <cellStyle name="ИТОГОВЫЙ 4" xfId="1241" xr:uid="{00000000-0005-0000-0000-0000D2040000}"/>
    <cellStyle name="ИТОГОВЫЙ 5" xfId="1242" xr:uid="{00000000-0005-0000-0000-0000D3040000}"/>
    <cellStyle name="ИТОГОВЫЙ 6" xfId="1243" xr:uid="{00000000-0005-0000-0000-0000D4040000}"/>
    <cellStyle name="ИТОГОВЫЙ 7" xfId="1244" xr:uid="{00000000-0005-0000-0000-0000D5040000}"/>
    <cellStyle name="ИТОГОВЫЙ 8" xfId="1245" xr:uid="{00000000-0005-0000-0000-0000D6040000}"/>
    <cellStyle name="ИТОГОВЫЙ_1" xfId="1246" xr:uid="{00000000-0005-0000-0000-0000D7040000}"/>
    <cellStyle name="йешеду" xfId="1191" xr:uid="{00000000-0005-0000-0000-0000D8040000}"/>
    <cellStyle name="Контрольная ячейка 10" xfId="1247" xr:uid="{00000000-0005-0000-0000-0000D9040000}"/>
    <cellStyle name="Контрольная ячейка 2" xfId="1248" xr:uid="{00000000-0005-0000-0000-0000DA040000}"/>
    <cellStyle name="Контрольная ячейка 2 2" xfId="1249" xr:uid="{00000000-0005-0000-0000-0000DB040000}"/>
    <cellStyle name="Контрольная ячейка 2 3" xfId="1250" xr:uid="{00000000-0005-0000-0000-0000DC040000}"/>
    <cellStyle name="Контрольная ячейка 2_OREP.KU.2011.PLAN(v1.2)" xfId="1251" xr:uid="{00000000-0005-0000-0000-0000DD040000}"/>
    <cellStyle name="Контрольная ячейка 3" xfId="1252" xr:uid="{00000000-0005-0000-0000-0000DE040000}"/>
    <cellStyle name="Контрольная ячейка 3 2" xfId="1253" xr:uid="{00000000-0005-0000-0000-0000DF040000}"/>
    <cellStyle name="Контрольная ячейка 3_OREP.KU.2011.PLAN(v1.2)" xfId="1254" xr:uid="{00000000-0005-0000-0000-0000E0040000}"/>
    <cellStyle name="Контрольная ячейка 4" xfId="1255" xr:uid="{00000000-0005-0000-0000-0000E1040000}"/>
    <cellStyle name="Контрольная ячейка 4 2" xfId="1256" xr:uid="{00000000-0005-0000-0000-0000E2040000}"/>
    <cellStyle name="Контрольная ячейка 4_OREP.KU.2011.PLAN(v1.2)" xfId="1257" xr:uid="{00000000-0005-0000-0000-0000E3040000}"/>
    <cellStyle name="Контрольная ячейка 5" xfId="1258" xr:uid="{00000000-0005-0000-0000-0000E4040000}"/>
    <cellStyle name="Контрольная ячейка 5 2" xfId="1259" xr:uid="{00000000-0005-0000-0000-0000E5040000}"/>
    <cellStyle name="Контрольная ячейка 5_OREP.KU.2011.PLAN(v1.2)" xfId="1260" xr:uid="{00000000-0005-0000-0000-0000E6040000}"/>
    <cellStyle name="Контрольная ячейка 6" xfId="1261" xr:uid="{00000000-0005-0000-0000-0000E7040000}"/>
    <cellStyle name="Контрольная ячейка 6 2" xfId="1262" xr:uid="{00000000-0005-0000-0000-0000E8040000}"/>
    <cellStyle name="Контрольная ячейка 6_OREP.KU.2011.PLAN(v1.2)" xfId="1263" xr:uid="{00000000-0005-0000-0000-0000E9040000}"/>
    <cellStyle name="Контрольная ячейка 7" xfId="1264" xr:uid="{00000000-0005-0000-0000-0000EA040000}"/>
    <cellStyle name="Контрольная ячейка 7 2" xfId="1265" xr:uid="{00000000-0005-0000-0000-0000EB040000}"/>
    <cellStyle name="Контрольная ячейка 7_OREP.KU.2011.PLAN(v1.2)" xfId="1266" xr:uid="{00000000-0005-0000-0000-0000EC040000}"/>
    <cellStyle name="Контрольная ячейка 8" xfId="1267" xr:uid="{00000000-0005-0000-0000-0000ED040000}"/>
    <cellStyle name="Контрольная ячейка 8 2" xfId="1268" xr:uid="{00000000-0005-0000-0000-0000EE040000}"/>
    <cellStyle name="Контрольная ячейка 8_OREP.KU.2011.PLAN(v1.2)" xfId="1269" xr:uid="{00000000-0005-0000-0000-0000EF040000}"/>
    <cellStyle name="Контрольная ячейка 9" xfId="1270" xr:uid="{00000000-0005-0000-0000-0000F0040000}"/>
    <cellStyle name="Контрольная ячейка 9 2" xfId="1271" xr:uid="{00000000-0005-0000-0000-0000F1040000}"/>
    <cellStyle name="Контрольная ячейка 9_OREP.KU.2011.PLAN(v1.2)" xfId="1272" xr:uid="{00000000-0005-0000-0000-0000F2040000}"/>
    <cellStyle name="Мои наименования показателей" xfId="1277" xr:uid="{00000000-0005-0000-0000-0000F3040000}"/>
    <cellStyle name="Мои наименования показателей 2" xfId="1278" xr:uid="{00000000-0005-0000-0000-0000F4040000}"/>
    <cellStyle name="Мои наименования показателей 2 2" xfId="1279" xr:uid="{00000000-0005-0000-0000-0000F5040000}"/>
    <cellStyle name="Мои наименования показателей 2 3" xfId="1280" xr:uid="{00000000-0005-0000-0000-0000F6040000}"/>
    <cellStyle name="Мои наименования показателей 2 4" xfId="1281" xr:uid="{00000000-0005-0000-0000-0000F7040000}"/>
    <cellStyle name="Мои наименования показателей 2 5" xfId="1282" xr:uid="{00000000-0005-0000-0000-0000F8040000}"/>
    <cellStyle name="Мои наименования показателей 2 6" xfId="1283" xr:uid="{00000000-0005-0000-0000-0000F9040000}"/>
    <cellStyle name="Мои наименования показателей 2 7" xfId="1284" xr:uid="{00000000-0005-0000-0000-0000FA040000}"/>
    <cellStyle name="Мои наименования показателей 2 8" xfId="1285" xr:uid="{00000000-0005-0000-0000-0000FB040000}"/>
    <cellStyle name="Мои наименования показателей 2_1" xfId="1286" xr:uid="{00000000-0005-0000-0000-0000FC040000}"/>
    <cellStyle name="Мои наименования показателей 3" xfId="1287" xr:uid="{00000000-0005-0000-0000-0000FD040000}"/>
    <cellStyle name="Мои наименования показателей 3 2" xfId="1288" xr:uid="{00000000-0005-0000-0000-0000FE040000}"/>
    <cellStyle name="Мои наименования показателей 3 3" xfId="1289" xr:uid="{00000000-0005-0000-0000-0000FF040000}"/>
    <cellStyle name="Мои наименования показателей 3 4" xfId="1290" xr:uid="{00000000-0005-0000-0000-000000050000}"/>
    <cellStyle name="Мои наименования показателей 3 5" xfId="1291" xr:uid="{00000000-0005-0000-0000-000001050000}"/>
    <cellStyle name="Мои наименования показателей 3 6" xfId="1292" xr:uid="{00000000-0005-0000-0000-000002050000}"/>
    <cellStyle name="Мои наименования показателей 3 7" xfId="1293" xr:uid="{00000000-0005-0000-0000-000003050000}"/>
    <cellStyle name="Мои наименования показателей 3 8" xfId="1294" xr:uid="{00000000-0005-0000-0000-000004050000}"/>
    <cellStyle name="Мои наименования показателей 3_1" xfId="1295" xr:uid="{00000000-0005-0000-0000-000005050000}"/>
    <cellStyle name="Мои наименования показателей 4" xfId="1296" xr:uid="{00000000-0005-0000-0000-000006050000}"/>
    <cellStyle name="Мои наименования показателей 4 2" xfId="1297" xr:uid="{00000000-0005-0000-0000-000007050000}"/>
    <cellStyle name="Мои наименования показателей 4 3" xfId="1298" xr:uid="{00000000-0005-0000-0000-000008050000}"/>
    <cellStyle name="Мои наименования показателей 4 4" xfId="1299" xr:uid="{00000000-0005-0000-0000-000009050000}"/>
    <cellStyle name="Мои наименования показателей 4 5" xfId="1300" xr:uid="{00000000-0005-0000-0000-00000A050000}"/>
    <cellStyle name="Мои наименования показателей 4 6" xfId="1301" xr:uid="{00000000-0005-0000-0000-00000B050000}"/>
    <cellStyle name="Мои наименования показателей 4 7" xfId="1302" xr:uid="{00000000-0005-0000-0000-00000C050000}"/>
    <cellStyle name="Мои наименования показателей 4 8" xfId="1303" xr:uid="{00000000-0005-0000-0000-00000D050000}"/>
    <cellStyle name="Мои наименования показателей 4_1" xfId="1304" xr:uid="{00000000-0005-0000-0000-00000E050000}"/>
    <cellStyle name="Мои наименования показателей 5" xfId="1305" xr:uid="{00000000-0005-0000-0000-00000F050000}"/>
    <cellStyle name="Мои наименования показателей 5 2" xfId="1306" xr:uid="{00000000-0005-0000-0000-000010050000}"/>
    <cellStyle name="Мои наименования показателей 5 3" xfId="1307" xr:uid="{00000000-0005-0000-0000-000011050000}"/>
    <cellStyle name="Мои наименования показателей 5 4" xfId="1308" xr:uid="{00000000-0005-0000-0000-000012050000}"/>
    <cellStyle name="Мои наименования показателей 5 5" xfId="1309" xr:uid="{00000000-0005-0000-0000-000013050000}"/>
    <cellStyle name="Мои наименования показателей 5 6" xfId="1310" xr:uid="{00000000-0005-0000-0000-000014050000}"/>
    <cellStyle name="Мои наименования показателей 5 7" xfId="1311" xr:uid="{00000000-0005-0000-0000-000015050000}"/>
    <cellStyle name="Мои наименования показателей 5 8" xfId="1312" xr:uid="{00000000-0005-0000-0000-000016050000}"/>
    <cellStyle name="Мои наименования показателей 5_1" xfId="1313" xr:uid="{00000000-0005-0000-0000-000017050000}"/>
    <cellStyle name="Мои наименования показателей 6" xfId="1314" xr:uid="{00000000-0005-0000-0000-000018050000}"/>
    <cellStyle name="Мои наименования показателей 6 2" xfId="1315" xr:uid="{00000000-0005-0000-0000-000019050000}"/>
    <cellStyle name="Мои наименования показателей 6_TSET.NET.2.02" xfId="1316" xr:uid="{00000000-0005-0000-0000-00001A050000}"/>
    <cellStyle name="Мои наименования показателей 7" xfId="1317" xr:uid="{00000000-0005-0000-0000-00001B050000}"/>
    <cellStyle name="Мои наименования показателей 7 2" xfId="1318" xr:uid="{00000000-0005-0000-0000-00001C050000}"/>
    <cellStyle name="Мои наименования показателей 7_TSET.NET.2.02" xfId="1319" xr:uid="{00000000-0005-0000-0000-00001D050000}"/>
    <cellStyle name="Мои наименования показателей 8" xfId="1320" xr:uid="{00000000-0005-0000-0000-00001E050000}"/>
    <cellStyle name="Мои наименования показателей 8 2" xfId="1321" xr:uid="{00000000-0005-0000-0000-00001F050000}"/>
    <cellStyle name="Мои наименования показателей 8_TSET.NET.2.02" xfId="1322" xr:uid="{00000000-0005-0000-0000-000020050000}"/>
    <cellStyle name="Мои наименования показателей_46TE.RT(v1.0)" xfId="1323" xr:uid="{00000000-0005-0000-0000-000021050000}"/>
    <cellStyle name="Мой заголовок" xfId="1273" xr:uid="{00000000-0005-0000-0000-000022050000}"/>
    <cellStyle name="Мой заголовок 2" xfId="1274" xr:uid="{00000000-0005-0000-0000-000023050000}"/>
    <cellStyle name="Мой заголовок листа" xfId="1275" xr:uid="{00000000-0005-0000-0000-000024050000}"/>
    <cellStyle name="Мой заголовок листа 2" xfId="1276" xr:uid="{00000000-0005-0000-0000-000025050000}"/>
    <cellStyle name="назв фил" xfId="1324" xr:uid="{00000000-0005-0000-0000-000026050000}"/>
    <cellStyle name="назв фил 2" xfId="1325" xr:uid="{00000000-0005-0000-0000-000027050000}"/>
    <cellStyle name="Название 10" xfId="1326" xr:uid="{00000000-0005-0000-0000-000028050000}"/>
    <cellStyle name="Название 2" xfId="1327" xr:uid="{00000000-0005-0000-0000-000029050000}"/>
    <cellStyle name="Название 2 2" xfId="1328" xr:uid="{00000000-0005-0000-0000-00002A050000}"/>
    <cellStyle name="Название 2 3" xfId="1329" xr:uid="{00000000-0005-0000-0000-00002B050000}"/>
    <cellStyle name="Название 3" xfId="1330" xr:uid="{00000000-0005-0000-0000-00002C050000}"/>
    <cellStyle name="Название 3 2" xfId="1331" xr:uid="{00000000-0005-0000-0000-00002D050000}"/>
    <cellStyle name="Название 4" xfId="1332" xr:uid="{00000000-0005-0000-0000-00002E050000}"/>
    <cellStyle name="Название 4 2" xfId="1333" xr:uid="{00000000-0005-0000-0000-00002F050000}"/>
    <cellStyle name="Название 5" xfId="1334" xr:uid="{00000000-0005-0000-0000-000030050000}"/>
    <cellStyle name="Название 5 2" xfId="1335" xr:uid="{00000000-0005-0000-0000-000031050000}"/>
    <cellStyle name="Название 6" xfId="1336" xr:uid="{00000000-0005-0000-0000-000032050000}"/>
    <cellStyle name="Название 6 2" xfId="1337" xr:uid="{00000000-0005-0000-0000-000033050000}"/>
    <cellStyle name="Название 7" xfId="1338" xr:uid="{00000000-0005-0000-0000-000034050000}"/>
    <cellStyle name="Название 7 2" xfId="1339" xr:uid="{00000000-0005-0000-0000-000035050000}"/>
    <cellStyle name="Название 8" xfId="1340" xr:uid="{00000000-0005-0000-0000-000036050000}"/>
    <cellStyle name="Название 8 2" xfId="1341" xr:uid="{00000000-0005-0000-0000-000037050000}"/>
    <cellStyle name="Название 9" xfId="1342" xr:uid="{00000000-0005-0000-0000-000038050000}"/>
    <cellStyle name="Название 9 2" xfId="1343" xr:uid="{00000000-0005-0000-0000-000039050000}"/>
    <cellStyle name="Нейтральный 10" xfId="1344" xr:uid="{00000000-0005-0000-0000-00003A050000}"/>
    <cellStyle name="Нейтральный 2" xfId="1345" xr:uid="{00000000-0005-0000-0000-00003B050000}"/>
    <cellStyle name="Нейтральный 2 2" xfId="1346" xr:uid="{00000000-0005-0000-0000-00003C050000}"/>
    <cellStyle name="Нейтральный 2 3" xfId="1347" xr:uid="{00000000-0005-0000-0000-00003D050000}"/>
    <cellStyle name="Нейтральный 3" xfId="1348" xr:uid="{00000000-0005-0000-0000-00003E050000}"/>
    <cellStyle name="Нейтральный 3 2" xfId="1349" xr:uid="{00000000-0005-0000-0000-00003F050000}"/>
    <cellStyle name="Нейтральный 4" xfId="1350" xr:uid="{00000000-0005-0000-0000-000040050000}"/>
    <cellStyle name="Нейтральный 4 2" xfId="1351" xr:uid="{00000000-0005-0000-0000-000041050000}"/>
    <cellStyle name="Нейтральный 5" xfId="1352" xr:uid="{00000000-0005-0000-0000-000042050000}"/>
    <cellStyle name="Нейтральный 5 2" xfId="1353" xr:uid="{00000000-0005-0000-0000-000043050000}"/>
    <cellStyle name="Нейтральный 6" xfId="1354" xr:uid="{00000000-0005-0000-0000-000044050000}"/>
    <cellStyle name="Нейтральный 6 2" xfId="1355" xr:uid="{00000000-0005-0000-0000-000045050000}"/>
    <cellStyle name="Нейтральный 7" xfId="1356" xr:uid="{00000000-0005-0000-0000-000046050000}"/>
    <cellStyle name="Нейтральный 7 2" xfId="1357" xr:uid="{00000000-0005-0000-0000-000047050000}"/>
    <cellStyle name="Нейтральный 8" xfId="1358" xr:uid="{00000000-0005-0000-0000-000048050000}"/>
    <cellStyle name="Нейтральный 8 2" xfId="1359" xr:uid="{00000000-0005-0000-0000-000049050000}"/>
    <cellStyle name="Нейтральный 9" xfId="1360" xr:uid="{00000000-0005-0000-0000-00004A050000}"/>
    <cellStyle name="Нейтральный 9 2" xfId="1361" xr:uid="{00000000-0005-0000-0000-00004B050000}"/>
    <cellStyle name="Обычный" xfId="0" builtinId="0"/>
    <cellStyle name="Обычный 10" xfId="1362" xr:uid="{00000000-0005-0000-0000-00004D050000}"/>
    <cellStyle name="Обычный 10 2" xfId="1363" xr:uid="{00000000-0005-0000-0000-00004E050000}"/>
    <cellStyle name="Обычный 11" xfId="1364" xr:uid="{00000000-0005-0000-0000-00004F050000}"/>
    <cellStyle name="Обычный 11 2" xfId="1365" xr:uid="{00000000-0005-0000-0000-000050050000}"/>
    <cellStyle name="Обычный 12" xfId="1366" xr:uid="{00000000-0005-0000-0000-000051050000}"/>
    <cellStyle name="Обычный 12 2" xfId="1367" xr:uid="{00000000-0005-0000-0000-000052050000}"/>
    <cellStyle name="Обычный 13" xfId="1368" xr:uid="{00000000-0005-0000-0000-000053050000}"/>
    <cellStyle name="Обычный 14" xfId="1369" xr:uid="{00000000-0005-0000-0000-000054050000}"/>
    <cellStyle name="Обычный 15" xfId="1370" xr:uid="{00000000-0005-0000-0000-000055050000}"/>
    <cellStyle name="Обычный 16" xfId="1371" xr:uid="{00000000-0005-0000-0000-000056050000}"/>
    <cellStyle name="Обычный 17" xfId="1372" xr:uid="{00000000-0005-0000-0000-000057050000}"/>
    <cellStyle name="Обычный 18" xfId="1373" xr:uid="{00000000-0005-0000-0000-000058050000}"/>
    <cellStyle name="Обычный 19" xfId="1374" xr:uid="{00000000-0005-0000-0000-000059050000}"/>
    <cellStyle name="Обычный 2" xfId="1375" xr:uid="{00000000-0005-0000-0000-00005A050000}"/>
    <cellStyle name="Обычный 2 10" xfId="1376" xr:uid="{00000000-0005-0000-0000-00005B050000}"/>
    <cellStyle name="Обычный 2 11" xfId="1377" xr:uid="{00000000-0005-0000-0000-00005C050000}"/>
    <cellStyle name="Обычный 2 12" xfId="1378" xr:uid="{00000000-0005-0000-0000-00005D050000}"/>
    <cellStyle name="Обычный 2 13" xfId="4" xr:uid="{00000000-0005-0000-0000-00005E050000}"/>
    <cellStyle name="Обычный 2 2" xfId="1379" xr:uid="{00000000-0005-0000-0000-00005F050000}"/>
    <cellStyle name="Обычный 2 2 2" xfId="1380" xr:uid="{00000000-0005-0000-0000-000060050000}"/>
    <cellStyle name="Обычный 2 2 3" xfId="1381" xr:uid="{00000000-0005-0000-0000-000061050000}"/>
    <cellStyle name="Обычный 2 2_BALANCE.WARM.2011YEAR.NEW.UPDATE.SCHEME" xfId="1382" xr:uid="{00000000-0005-0000-0000-000062050000}"/>
    <cellStyle name="Обычный 2 26 2" xfId="1383" xr:uid="{00000000-0005-0000-0000-000063050000}"/>
    <cellStyle name="Обычный 2 3" xfId="1384" xr:uid="{00000000-0005-0000-0000-000064050000}"/>
    <cellStyle name="Обычный 2 3 2" xfId="1385" xr:uid="{00000000-0005-0000-0000-000065050000}"/>
    <cellStyle name="Обычный 2 3 3" xfId="1386" xr:uid="{00000000-0005-0000-0000-000066050000}"/>
    <cellStyle name="Обычный 2 3_BALANCE.WARM.2011YEAR.NEW.UPDATE.SCHEME" xfId="1387" xr:uid="{00000000-0005-0000-0000-000067050000}"/>
    <cellStyle name="Обычный 2 4" xfId="1388" xr:uid="{00000000-0005-0000-0000-000068050000}"/>
    <cellStyle name="Обычный 2 4 2" xfId="1389" xr:uid="{00000000-0005-0000-0000-000069050000}"/>
    <cellStyle name="Обычный 2 4 3" xfId="1390" xr:uid="{00000000-0005-0000-0000-00006A050000}"/>
    <cellStyle name="Обычный 2 4_BALANCE.WARM.2011YEAR.NEW.UPDATE.SCHEME" xfId="1391" xr:uid="{00000000-0005-0000-0000-00006B050000}"/>
    <cellStyle name="Обычный 2 5" xfId="1392" xr:uid="{00000000-0005-0000-0000-00006C050000}"/>
    <cellStyle name="Обычный 2 5 2" xfId="1393" xr:uid="{00000000-0005-0000-0000-00006D050000}"/>
    <cellStyle name="Обычный 2 5 3" xfId="1394" xr:uid="{00000000-0005-0000-0000-00006E050000}"/>
    <cellStyle name="Обычный 2 5_BALANCE.WARM.2011YEAR.NEW.UPDATE.SCHEME" xfId="1395" xr:uid="{00000000-0005-0000-0000-00006F050000}"/>
    <cellStyle name="Обычный 2 6" xfId="1396" xr:uid="{00000000-0005-0000-0000-000070050000}"/>
    <cellStyle name="Обычный 2 6 2" xfId="1397" xr:uid="{00000000-0005-0000-0000-000071050000}"/>
    <cellStyle name="Обычный 2 6 3" xfId="1398" xr:uid="{00000000-0005-0000-0000-000072050000}"/>
    <cellStyle name="Обычный 2 6_BALANCE.WARM.2011YEAR.NEW.UPDATE.SCHEME" xfId="1399" xr:uid="{00000000-0005-0000-0000-000073050000}"/>
    <cellStyle name="Обычный 2 7" xfId="1400" xr:uid="{00000000-0005-0000-0000-000074050000}"/>
    <cellStyle name="Обычный 2 8" xfId="1401" xr:uid="{00000000-0005-0000-0000-000075050000}"/>
    <cellStyle name="Обычный 2 9" xfId="1402" xr:uid="{00000000-0005-0000-0000-000076050000}"/>
    <cellStyle name="Обычный 2_1" xfId="1403" xr:uid="{00000000-0005-0000-0000-000077050000}"/>
    <cellStyle name="Обычный 20" xfId="1404" xr:uid="{00000000-0005-0000-0000-000078050000}"/>
    <cellStyle name="Обычный 21" xfId="1405" xr:uid="{00000000-0005-0000-0000-000079050000}"/>
    <cellStyle name="Обычный 22" xfId="1406" xr:uid="{00000000-0005-0000-0000-00007A050000}"/>
    <cellStyle name="Обычный 23" xfId="1407" xr:uid="{00000000-0005-0000-0000-00007B050000}"/>
    <cellStyle name="Обычный 24" xfId="1408" xr:uid="{00000000-0005-0000-0000-00007C050000}"/>
    <cellStyle name="Обычный 25" xfId="1409" xr:uid="{00000000-0005-0000-0000-00007D050000}"/>
    <cellStyle name="Обычный 26" xfId="2082" xr:uid="{00000000-0005-0000-0000-00007E050000}"/>
    <cellStyle name="Обычный 3" xfId="1" xr:uid="{00000000-0005-0000-0000-00007F050000}"/>
    <cellStyle name="Обычный 3 2" xfId="1410" xr:uid="{00000000-0005-0000-0000-000080050000}"/>
    <cellStyle name="Обычный 3 2 2" xfId="1411" xr:uid="{00000000-0005-0000-0000-000081050000}"/>
    <cellStyle name="Обычный 3 2 2 2" xfId="1412" xr:uid="{00000000-0005-0000-0000-000082050000}"/>
    <cellStyle name="Обычный 3 2 3" xfId="1413" xr:uid="{00000000-0005-0000-0000-000083050000}"/>
    <cellStyle name="Обычный 3 21" xfId="1414" xr:uid="{00000000-0005-0000-0000-000084050000}"/>
    <cellStyle name="Обычный 3 3" xfId="1415" xr:uid="{00000000-0005-0000-0000-000085050000}"/>
    <cellStyle name="Обычный 3 4" xfId="1416" xr:uid="{00000000-0005-0000-0000-000086050000}"/>
    <cellStyle name="Обычный 3 5" xfId="1417" xr:uid="{00000000-0005-0000-0000-000087050000}"/>
    <cellStyle name="Обычный 3_ИТ бюджет 09 07 09 (2)" xfId="1418" xr:uid="{00000000-0005-0000-0000-000088050000}"/>
    <cellStyle name="Обычный 4" xfId="1419" xr:uid="{00000000-0005-0000-0000-000089050000}"/>
    <cellStyle name="Обычный 4 10" xfId="1420" xr:uid="{00000000-0005-0000-0000-00008A050000}"/>
    <cellStyle name="Обычный 4 11" xfId="1421" xr:uid="{00000000-0005-0000-0000-00008B050000}"/>
    <cellStyle name="Обычный 4 12" xfId="1422" xr:uid="{00000000-0005-0000-0000-00008C050000}"/>
    <cellStyle name="Обычный 4 13" xfId="1423" xr:uid="{00000000-0005-0000-0000-00008D050000}"/>
    <cellStyle name="Обычный 4 2" xfId="1424" xr:uid="{00000000-0005-0000-0000-00008E050000}"/>
    <cellStyle name="Обычный 4 2 2" xfId="1425" xr:uid="{00000000-0005-0000-0000-00008F050000}"/>
    <cellStyle name="Обычный 4 2 3" xfId="1426" xr:uid="{00000000-0005-0000-0000-000090050000}"/>
    <cellStyle name="Обычный 4 3" xfId="1427" xr:uid="{00000000-0005-0000-0000-000091050000}"/>
    <cellStyle name="Обычный 4 4" xfId="1428" xr:uid="{00000000-0005-0000-0000-000092050000}"/>
    <cellStyle name="Обычный 4 5" xfId="1429" xr:uid="{00000000-0005-0000-0000-000093050000}"/>
    <cellStyle name="Обычный 4 6" xfId="1430" xr:uid="{00000000-0005-0000-0000-000094050000}"/>
    <cellStyle name="Обычный 4 7" xfId="1431" xr:uid="{00000000-0005-0000-0000-000095050000}"/>
    <cellStyle name="Обычный 4 8" xfId="1432" xr:uid="{00000000-0005-0000-0000-000096050000}"/>
    <cellStyle name="Обычный 4 9" xfId="1433" xr:uid="{00000000-0005-0000-0000-000097050000}"/>
    <cellStyle name="Обычный 4_EE.20.MET.SVOD.2.73_v0.1" xfId="1434" xr:uid="{00000000-0005-0000-0000-000098050000}"/>
    <cellStyle name="Обычный 5" xfId="1435" xr:uid="{00000000-0005-0000-0000-000099050000}"/>
    <cellStyle name="Обычный 5 2" xfId="1436" xr:uid="{00000000-0005-0000-0000-00009A050000}"/>
    <cellStyle name="Обычный 5 3" xfId="1437" xr:uid="{00000000-0005-0000-0000-00009B050000}"/>
    <cellStyle name="Обычный 5 4" xfId="1438" xr:uid="{00000000-0005-0000-0000-00009C050000}"/>
    <cellStyle name="Обычный 6" xfId="1439" xr:uid="{00000000-0005-0000-0000-00009D050000}"/>
    <cellStyle name="Обычный 6 10" xfId="1440" xr:uid="{00000000-0005-0000-0000-00009E050000}"/>
    <cellStyle name="Обычный 6 2" xfId="1441" xr:uid="{00000000-0005-0000-0000-00009F050000}"/>
    <cellStyle name="Обычный 6 2 10" xfId="1442" xr:uid="{00000000-0005-0000-0000-0000A0050000}"/>
    <cellStyle name="Обычный 6 2 11" xfId="1443" xr:uid="{00000000-0005-0000-0000-0000A1050000}"/>
    <cellStyle name="Обычный 6 2 12" xfId="5" xr:uid="{00000000-0005-0000-0000-0000A2050000}"/>
    <cellStyle name="Обычный 6 2 13" xfId="3" xr:uid="{00000000-0005-0000-0000-0000A3050000}"/>
    <cellStyle name="Обычный 6 2 14" xfId="2083" xr:uid="{00000000-0005-0000-0000-0000A4050000}"/>
    <cellStyle name="Обычный 6 2 2" xfId="1444" xr:uid="{00000000-0005-0000-0000-0000A5050000}"/>
    <cellStyle name="Обычный 6 2 2 2" xfId="1445" xr:uid="{00000000-0005-0000-0000-0000A6050000}"/>
    <cellStyle name="Обычный 6 2 2 2 2" xfId="1446" xr:uid="{00000000-0005-0000-0000-0000A7050000}"/>
    <cellStyle name="Обычный 6 2 2 2 2 2" xfId="1447" xr:uid="{00000000-0005-0000-0000-0000A8050000}"/>
    <cellStyle name="Обычный 6 2 2 2 2 2 2" xfId="1448" xr:uid="{00000000-0005-0000-0000-0000A9050000}"/>
    <cellStyle name="Обычный 6 2 2 2 2 2 2 2" xfId="1449" xr:uid="{00000000-0005-0000-0000-0000AA050000}"/>
    <cellStyle name="Обычный 6 2 2 2 2 2 3" xfId="1450" xr:uid="{00000000-0005-0000-0000-0000AB050000}"/>
    <cellStyle name="Обычный 6 2 2 2 2 2 3 2" xfId="1451" xr:uid="{00000000-0005-0000-0000-0000AC050000}"/>
    <cellStyle name="Обычный 6 2 2 2 2 2 4" xfId="1452" xr:uid="{00000000-0005-0000-0000-0000AD050000}"/>
    <cellStyle name="Обычный 6 2 2 2 2 3" xfId="1453" xr:uid="{00000000-0005-0000-0000-0000AE050000}"/>
    <cellStyle name="Обычный 6 2 2 2 2 3 2" xfId="1454" xr:uid="{00000000-0005-0000-0000-0000AF050000}"/>
    <cellStyle name="Обычный 6 2 2 2 2 4" xfId="1455" xr:uid="{00000000-0005-0000-0000-0000B0050000}"/>
    <cellStyle name="Обычный 6 2 2 2 2 4 2" xfId="1456" xr:uid="{00000000-0005-0000-0000-0000B1050000}"/>
    <cellStyle name="Обычный 6 2 2 2 2 5" xfId="1457" xr:uid="{00000000-0005-0000-0000-0000B2050000}"/>
    <cellStyle name="Обычный 6 2 2 2 3" xfId="1458" xr:uid="{00000000-0005-0000-0000-0000B3050000}"/>
    <cellStyle name="Обычный 6 2 2 2 3 2" xfId="1459" xr:uid="{00000000-0005-0000-0000-0000B4050000}"/>
    <cellStyle name="Обычный 6 2 2 2 3 2 2" xfId="1460" xr:uid="{00000000-0005-0000-0000-0000B5050000}"/>
    <cellStyle name="Обычный 6 2 2 2 3 3" xfId="1461" xr:uid="{00000000-0005-0000-0000-0000B6050000}"/>
    <cellStyle name="Обычный 6 2 2 2 3 3 2" xfId="1462" xr:uid="{00000000-0005-0000-0000-0000B7050000}"/>
    <cellStyle name="Обычный 6 2 2 2 3 4" xfId="1463" xr:uid="{00000000-0005-0000-0000-0000B8050000}"/>
    <cellStyle name="Обычный 6 2 2 2 4" xfId="1464" xr:uid="{00000000-0005-0000-0000-0000B9050000}"/>
    <cellStyle name="Обычный 6 2 2 2 4 2" xfId="1465" xr:uid="{00000000-0005-0000-0000-0000BA050000}"/>
    <cellStyle name="Обычный 6 2 2 2 5" xfId="1466" xr:uid="{00000000-0005-0000-0000-0000BB050000}"/>
    <cellStyle name="Обычный 6 2 2 2 5 2" xfId="1467" xr:uid="{00000000-0005-0000-0000-0000BC050000}"/>
    <cellStyle name="Обычный 6 2 2 2 6" xfId="1468" xr:uid="{00000000-0005-0000-0000-0000BD050000}"/>
    <cellStyle name="Обычный 6 2 2 3" xfId="1469" xr:uid="{00000000-0005-0000-0000-0000BE050000}"/>
    <cellStyle name="Обычный 6 2 2 3 2" xfId="1470" xr:uid="{00000000-0005-0000-0000-0000BF050000}"/>
    <cellStyle name="Обычный 6 2 2 3 2 2" xfId="1471" xr:uid="{00000000-0005-0000-0000-0000C0050000}"/>
    <cellStyle name="Обычный 6 2 2 3 2 2 2" xfId="1472" xr:uid="{00000000-0005-0000-0000-0000C1050000}"/>
    <cellStyle name="Обычный 6 2 2 3 2 3" xfId="1473" xr:uid="{00000000-0005-0000-0000-0000C2050000}"/>
    <cellStyle name="Обычный 6 2 2 3 2 3 2" xfId="1474" xr:uid="{00000000-0005-0000-0000-0000C3050000}"/>
    <cellStyle name="Обычный 6 2 2 3 2 4" xfId="1475" xr:uid="{00000000-0005-0000-0000-0000C4050000}"/>
    <cellStyle name="Обычный 6 2 2 3 3" xfId="1476" xr:uid="{00000000-0005-0000-0000-0000C5050000}"/>
    <cellStyle name="Обычный 6 2 2 3 3 2" xfId="1477" xr:uid="{00000000-0005-0000-0000-0000C6050000}"/>
    <cellStyle name="Обычный 6 2 2 3 4" xfId="1478" xr:uid="{00000000-0005-0000-0000-0000C7050000}"/>
    <cellStyle name="Обычный 6 2 2 3 4 2" xfId="1479" xr:uid="{00000000-0005-0000-0000-0000C8050000}"/>
    <cellStyle name="Обычный 6 2 2 3 5" xfId="1480" xr:uid="{00000000-0005-0000-0000-0000C9050000}"/>
    <cellStyle name="Обычный 6 2 2 4" xfId="1481" xr:uid="{00000000-0005-0000-0000-0000CA050000}"/>
    <cellStyle name="Обычный 6 2 2 4 2" xfId="1482" xr:uid="{00000000-0005-0000-0000-0000CB050000}"/>
    <cellStyle name="Обычный 6 2 2 4 2 2" xfId="1483" xr:uid="{00000000-0005-0000-0000-0000CC050000}"/>
    <cellStyle name="Обычный 6 2 2 4 2 2 2" xfId="1484" xr:uid="{00000000-0005-0000-0000-0000CD050000}"/>
    <cellStyle name="Обычный 6 2 2 4 2 3" xfId="1485" xr:uid="{00000000-0005-0000-0000-0000CE050000}"/>
    <cellStyle name="Обычный 6 2 2 4 2 3 2" xfId="1486" xr:uid="{00000000-0005-0000-0000-0000CF050000}"/>
    <cellStyle name="Обычный 6 2 2 4 2 4" xfId="1487" xr:uid="{00000000-0005-0000-0000-0000D0050000}"/>
    <cellStyle name="Обычный 6 2 2 4 3" xfId="1488" xr:uid="{00000000-0005-0000-0000-0000D1050000}"/>
    <cellStyle name="Обычный 6 2 2 4 3 2" xfId="1489" xr:uid="{00000000-0005-0000-0000-0000D2050000}"/>
    <cellStyle name="Обычный 6 2 2 4 4" xfId="1490" xr:uid="{00000000-0005-0000-0000-0000D3050000}"/>
    <cellStyle name="Обычный 6 2 2 4 4 2" xfId="1491" xr:uid="{00000000-0005-0000-0000-0000D4050000}"/>
    <cellStyle name="Обычный 6 2 2 4 5" xfId="1492" xr:uid="{00000000-0005-0000-0000-0000D5050000}"/>
    <cellStyle name="Обычный 6 2 2 5" xfId="1493" xr:uid="{00000000-0005-0000-0000-0000D6050000}"/>
    <cellStyle name="Обычный 6 2 2 5 2" xfId="1494" xr:uid="{00000000-0005-0000-0000-0000D7050000}"/>
    <cellStyle name="Обычный 6 2 2 5 2 2" xfId="1495" xr:uid="{00000000-0005-0000-0000-0000D8050000}"/>
    <cellStyle name="Обычный 6 2 2 5 3" xfId="1496" xr:uid="{00000000-0005-0000-0000-0000D9050000}"/>
    <cellStyle name="Обычный 6 2 2 5 3 2" xfId="1497" xr:uid="{00000000-0005-0000-0000-0000DA050000}"/>
    <cellStyle name="Обычный 6 2 2 5 4" xfId="1498" xr:uid="{00000000-0005-0000-0000-0000DB050000}"/>
    <cellStyle name="Обычный 6 2 2 6" xfId="1499" xr:uid="{00000000-0005-0000-0000-0000DC050000}"/>
    <cellStyle name="Обычный 6 2 2 6 2" xfId="1500" xr:uid="{00000000-0005-0000-0000-0000DD050000}"/>
    <cellStyle name="Обычный 6 2 2 7" xfId="1501" xr:uid="{00000000-0005-0000-0000-0000DE050000}"/>
    <cellStyle name="Обычный 6 2 2 7 2" xfId="1502" xr:uid="{00000000-0005-0000-0000-0000DF050000}"/>
    <cellStyle name="Обычный 6 2 2 8" xfId="1503" xr:uid="{00000000-0005-0000-0000-0000E0050000}"/>
    <cellStyle name="Обычный 6 2 2 8 2" xfId="1504" xr:uid="{00000000-0005-0000-0000-0000E1050000}"/>
    <cellStyle name="Обычный 6 2 2 9" xfId="1505" xr:uid="{00000000-0005-0000-0000-0000E2050000}"/>
    <cellStyle name="Обычный 6 2 3" xfId="1506" xr:uid="{00000000-0005-0000-0000-0000E3050000}"/>
    <cellStyle name="Обычный 6 2 3 2" xfId="1507" xr:uid="{00000000-0005-0000-0000-0000E4050000}"/>
    <cellStyle name="Обычный 6 2 3 2 2" xfId="1508" xr:uid="{00000000-0005-0000-0000-0000E5050000}"/>
    <cellStyle name="Обычный 6 2 3 2 2 2" xfId="1509" xr:uid="{00000000-0005-0000-0000-0000E6050000}"/>
    <cellStyle name="Обычный 6 2 3 2 2 2 2" xfId="1510" xr:uid="{00000000-0005-0000-0000-0000E7050000}"/>
    <cellStyle name="Обычный 6 2 3 2 2 2 2 2" xfId="1511" xr:uid="{00000000-0005-0000-0000-0000E8050000}"/>
    <cellStyle name="Обычный 6 2 3 2 2 2 3" xfId="1512" xr:uid="{00000000-0005-0000-0000-0000E9050000}"/>
    <cellStyle name="Обычный 6 2 3 2 2 2 3 2" xfId="1513" xr:uid="{00000000-0005-0000-0000-0000EA050000}"/>
    <cellStyle name="Обычный 6 2 3 2 2 2 4" xfId="1514" xr:uid="{00000000-0005-0000-0000-0000EB050000}"/>
    <cellStyle name="Обычный 6 2 3 2 2 3" xfId="1515" xr:uid="{00000000-0005-0000-0000-0000EC050000}"/>
    <cellStyle name="Обычный 6 2 3 2 2 3 2" xfId="1516" xr:uid="{00000000-0005-0000-0000-0000ED050000}"/>
    <cellStyle name="Обычный 6 2 3 2 2 4" xfId="1517" xr:uid="{00000000-0005-0000-0000-0000EE050000}"/>
    <cellStyle name="Обычный 6 2 3 2 2 4 2" xfId="1518" xr:uid="{00000000-0005-0000-0000-0000EF050000}"/>
    <cellStyle name="Обычный 6 2 3 2 2 5" xfId="1519" xr:uid="{00000000-0005-0000-0000-0000F0050000}"/>
    <cellStyle name="Обычный 6 2 3 2 3" xfId="1520" xr:uid="{00000000-0005-0000-0000-0000F1050000}"/>
    <cellStyle name="Обычный 6 2 3 2 3 2" xfId="1521" xr:uid="{00000000-0005-0000-0000-0000F2050000}"/>
    <cellStyle name="Обычный 6 2 3 2 3 2 2" xfId="1522" xr:uid="{00000000-0005-0000-0000-0000F3050000}"/>
    <cellStyle name="Обычный 6 2 3 2 3 3" xfId="1523" xr:uid="{00000000-0005-0000-0000-0000F4050000}"/>
    <cellStyle name="Обычный 6 2 3 2 3 3 2" xfId="1524" xr:uid="{00000000-0005-0000-0000-0000F5050000}"/>
    <cellStyle name="Обычный 6 2 3 2 3 4" xfId="1525" xr:uid="{00000000-0005-0000-0000-0000F6050000}"/>
    <cellStyle name="Обычный 6 2 3 2 4" xfId="1526" xr:uid="{00000000-0005-0000-0000-0000F7050000}"/>
    <cellStyle name="Обычный 6 2 3 2 4 2" xfId="1527" xr:uid="{00000000-0005-0000-0000-0000F8050000}"/>
    <cellStyle name="Обычный 6 2 3 2 5" xfId="1528" xr:uid="{00000000-0005-0000-0000-0000F9050000}"/>
    <cellStyle name="Обычный 6 2 3 2 5 2" xfId="1529" xr:uid="{00000000-0005-0000-0000-0000FA050000}"/>
    <cellStyle name="Обычный 6 2 3 2 6" xfId="1530" xr:uid="{00000000-0005-0000-0000-0000FB050000}"/>
    <cellStyle name="Обычный 6 2 3 3" xfId="1531" xr:uid="{00000000-0005-0000-0000-0000FC050000}"/>
    <cellStyle name="Обычный 6 2 3 3 2" xfId="1532" xr:uid="{00000000-0005-0000-0000-0000FD050000}"/>
    <cellStyle name="Обычный 6 2 3 3 2 2" xfId="1533" xr:uid="{00000000-0005-0000-0000-0000FE050000}"/>
    <cellStyle name="Обычный 6 2 3 3 2 2 2" xfId="1534" xr:uid="{00000000-0005-0000-0000-0000FF050000}"/>
    <cellStyle name="Обычный 6 2 3 3 2 3" xfId="1535" xr:uid="{00000000-0005-0000-0000-000000060000}"/>
    <cellStyle name="Обычный 6 2 3 3 2 3 2" xfId="1536" xr:uid="{00000000-0005-0000-0000-000001060000}"/>
    <cellStyle name="Обычный 6 2 3 3 2 4" xfId="1537" xr:uid="{00000000-0005-0000-0000-000002060000}"/>
    <cellStyle name="Обычный 6 2 3 3 3" xfId="1538" xr:uid="{00000000-0005-0000-0000-000003060000}"/>
    <cellStyle name="Обычный 6 2 3 3 3 2" xfId="1539" xr:uid="{00000000-0005-0000-0000-000004060000}"/>
    <cellStyle name="Обычный 6 2 3 3 4" xfId="1540" xr:uid="{00000000-0005-0000-0000-000005060000}"/>
    <cellStyle name="Обычный 6 2 3 3 4 2" xfId="1541" xr:uid="{00000000-0005-0000-0000-000006060000}"/>
    <cellStyle name="Обычный 6 2 3 3 5" xfId="1542" xr:uid="{00000000-0005-0000-0000-000007060000}"/>
    <cellStyle name="Обычный 6 2 3 4" xfId="1543" xr:uid="{00000000-0005-0000-0000-000008060000}"/>
    <cellStyle name="Обычный 6 2 3 4 2" xfId="1544" xr:uid="{00000000-0005-0000-0000-000009060000}"/>
    <cellStyle name="Обычный 6 2 3 4 2 2" xfId="1545" xr:uid="{00000000-0005-0000-0000-00000A060000}"/>
    <cellStyle name="Обычный 6 2 3 4 2 2 2" xfId="1546" xr:uid="{00000000-0005-0000-0000-00000B060000}"/>
    <cellStyle name="Обычный 6 2 3 4 2 3" xfId="1547" xr:uid="{00000000-0005-0000-0000-00000C060000}"/>
    <cellStyle name="Обычный 6 2 3 4 2 3 2" xfId="1548" xr:uid="{00000000-0005-0000-0000-00000D060000}"/>
    <cellStyle name="Обычный 6 2 3 4 2 4" xfId="1549" xr:uid="{00000000-0005-0000-0000-00000E060000}"/>
    <cellStyle name="Обычный 6 2 3 4 3" xfId="1550" xr:uid="{00000000-0005-0000-0000-00000F060000}"/>
    <cellStyle name="Обычный 6 2 3 4 3 2" xfId="1551" xr:uid="{00000000-0005-0000-0000-000010060000}"/>
    <cellStyle name="Обычный 6 2 3 4 4" xfId="1552" xr:uid="{00000000-0005-0000-0000-000011060000}"/>
    <cellStyle name="Обычный 6 2 3 4 4 2" xfId="1553" xr:uid="{00000000-0005-0000-0000-000012060000}"/>
    <cellStyle name="Обычный 6 2 3 4 5" xfId="1554" xr:uid="{00000000-0005-0000-0000-000013060000}"/>
    <cellStyle name="Обычный 6 2 3 5" xfId="1555" xr:uid="{00000000-0005-0000-0000-000014060000}"/>
    <cellStyle name="Обычный 6 2 3 5 2" xfId="1556" xr:uid="{00000000-0005-0000-0000-000015060000}"/>
    <cellStyle name="Обычный 6 2 3 5 2 2" xfId="1557" xr:uid="{00000000-0005-0000-0000-000016060000}"/>
    <cellStyle name="Обычный 6 2 3 5 3" xfId="1558" xr:uid="{00000000-0005-0000-0000-000017060000}"/>
    <cellStyle name="Обычный 6 2 3 5 3 2" xfId="1559" xr:uid="{00000000-0005-0000-0000-000018060000}"/>
    <cellStyle name="Обычный 6 2 3 5 4" xfId="1560" xr:uid="{00000000-0005-0000-0000-000019060000}"/>
    <cellStyle name="Обычный 6 2 3 6" xfId="1561" xr:uid="{00000000-0005-0000-0000-00001A060000}"/>
    <cellStyle name="Обычный 6 2 3 6 2" xfId="1562" xr:uid="{00000000-0005-0000-0000-00001B060000}"/>
    <cellStyle name="Обычный 6 2 3 7" xfId="1563" xr:uid="{00000000-0005-0000-0000-00001C060000}"/>
    <cellStyle name="Обычный 6 2 3 7 2" xfId="1564" xr:uid="{00000000-0005-0000-0000-00001D060000}"/>
    <cellStyle name="Обычный 6 2 3 8" xfId="1565" xr:uid="{00000000-0005-0000-0000-00001E060000}"/>
    <cellStyle name="Обычный 6 2 3 8 2" xfId="1566" xr:uid="{00000000-0005-0000-0000-00001F060000}"/>
    <cellStyle name="Обычный 6 2 3 9" xfId="1567" xr:uid="{00000000-0005-0000-0000-000020060000}"/>
    <cellStyle name="Обычный 6 2 4" xfId="1568" xr:uid="{00000000-0005-0000-0000-000021060000}"/>
    <cellStyle name="Обычный 6 2 4 2" xfId="1569" xr:uid="{00000000-0005-0000-0000-000022060000}"/>
    <cellStyle name="Обычный 6 2 4 2 2" xfId="1570" xr:uid="{00000000-0005-0000-0000-000023060000}"/>
    <cellStyle name="Обычный 6 2 4 2 2 2" xfId="1571" xr:uid="{00000000-0005-0000-0000-000024060000}"/>
    <cellStyle name="Обычный 6 2 4 2 3" xfId="1572" xr:uid="{00000000-0005-0000-0000-000025060000}"/>
    <cellStyle name="Обычный 6 2 4 2 3 2" xfId="1573" xr:uid="{00000000-0005-0000-0000-000026060000}"/>
    <cellStyle name="Обычный 6 2 4 2 4" xfId="1574" xr:uid="{00000000-0005-0000-0000-000027060000}"/>
    <cellStyle name="Обычный 6 2 4 3" xfId="1575" xr:uid="{00000000-0005-0000-0000-000028060000}"/>
    <cellStyle name="Обычный 6 2 4 3 2" xfId="1576" xr:uid="{00000000-0005-0000-0000-000029060000}"/>
    <cellStyle name="Обычный 6 2 4 4" xfId="1577" xr:uid="{00000000-0005-0000-0000-00002A060000}"/>
    <cellStyle name="Обычный 6 2 4 4 2" xfId="1578" xr:uid="{00000000-0005-0000-0000-00002B060000}"/>
    <cellStyle name="Обычный 6 2 4 5" xfId="1579" xr:uid="{00000000-0005-0000-0000-00002C060000}"/>
    <cellStyle name="Обычный 6 2 5" xfId="1580" xr:uid="{00000000-0005-0000-0000-00002D060000}"/>
    <cellStyle name="Обычный 6 2 5 2" xfId="1581" xr:uid="{00000000-0005-0000-0000-00002E060000}"/>
    <cellStyle name="Обычный 6 2 5 2 2" xfId="1582" xr:uid="{00000000-0005-0000-0000-00002F060000}"/>
    <cellStyle name="Обычный 6 2 5 2 2 2" xfId="1583" xr:uid="{00000000-0005-0000-0000-000030060000}"/>
    <cellStyle name="Обычный 6 2 5 2 3" xfId="1584" xr:uid="{00000000-0005-0000-0000-000031060000}"/>
    <cellStyle name="Обычный 6 2 5 2 3 2" xfId="1585" xr:uid="{00000000-0005-0000-0000-000032060000}"/>
    <cellStyle name="Обычный 6 2 5 2 4" xfId="1586" xr:uid="{00000000-0005-0000-0000-000033060000}"/>
    <cellStyle name="Обычный 6 2 5 3" xfId="1587" xr:uid="{00000000-0005-0000-0000-000034060000}"/>
    <cellStyle name="Обычный 6 2 5 3 2" xfId="1588" xr:uid="{00000000-0005-0000-0000-000035060000}"/>
    <cellStyle name="Обычный 6 2 5 4" xfId="1589" xr:uid="{00000000-0005-0000-0000-000036060000}"/>
    <cellStyle name="Обычный 6 2 5 4 2" xfId="1590" xr:uid="{00000000-0005-0000-0000-000037060000}"/>
    <cellStyle name="Обычный 6 2 5 5" xfId="1591" xr:uid="{00000000-0005-0000-0000-000038060000}"/>
    <cellStyle name="Обычный 6 2 6" xfId="1592" xr:uid="{00000000-0005-0000-0000-000039060000}"/>
    <cellStyle name="Обычный 6 2 6 2" xfId="1593" xr:uid="{00000000-0005-0000-0000-00003A060000}"/>
    <cellStyle name="Обычный 6 2 6 2 2" xfId="1594" xr:uid="{00000000-0005-0000-0000-00003B060000}"/>
    <cellStyle name="Обычный 6 2 6 3" xfId="1595" xr:uid="{00000000-0005-0000-0000-00003C060000}"/>
    <cellStyle name="Обычный 6 2 6 3 2" xfId="1596" xr:uid="{00000000-0005-0000-0000-00003D060000}"/>
    <cellStyle name="Обычный 6 2 6 4" xfId="1597" xr:uid="{00000000-0005-0000-0000-00003E060000}"/>
    <cellStyle name="Обычный 6 2 7" xfId="1598" xr:uid="{00000000-0005-0000-0000-00003F060000}"/>
    <cellStyle name="Обычный 6 2 7 2" xfId="1599" xr:uid="{00000000-0005-0000-0000-000040060000}"/>
    <cellStyle name="Обычный 6 2 8" xfId="1600" xr:uid="{00000000-0005-0000-0000-000041060000}"/>
    <cellStyle name="Обычный 6 2 8 2" xfId="1601" xr:uid="{00000000-0005-0000-0000-000042060000}"/>
    <cellStyle name="Обычный 6 2 9" xfId="1602" xr:uid="{00000000-0005-0000-0000-000043060000}"/>
    <cellStyle name="Обычный 6 2 9 2" xfId="1603" xr:uid="{00000000-0005-0000-0000-000044060000}"/>
    <cellStyle name="Обычный 6 3" xfId="1604" xr:uid="{00000000-0005-0000-0000-000045060000}"/>
    <cellStyle name="Обычный 6 3 2" xfId="1605" xr:uid="{00000000-0005-0000-0000-000046060000}"/>
    <cellStyle name="Обычный 6 3 2 2" xfId="1606" xr:uid="{00000000-0005-0000-0000-000047060000}"/>
    <cellStyle name="Обычный 6 3 2 2 2" xfId="1607" xr:uid="{00000000-0005-0000-0000-000048060000}"/>
    <cellStyle name="Обычный 6 3 2 3" xfId="1608" xr:uid="{00000000-0005-0000-0000-000049060000}"/>
    <cellStyle name="Обычный 6 3 2 3 2" xfId="1609" xr:uid="{00000000-0005-0000-0000-00004A060000}"/>
    <cellStyle name="Обычный 6 3 2 4" xfId="1610" xr:uid="{00000000-0005-0000-0000-00004B060000}"/>
    <cellStyle name="Обычный 6 3 3" xfId="1611" xr:uid="{00000000-0005-0000-0000-00004C060000}"/>
    <cellStyle name="Обычный 6 3 3 2" xfId="1612" xr:uid="{00000000-0005-0000-0000-00004D060000}"/>
    <cellStyle name="Обычный 6 3 4" xfId="1613" xr:uid="{00000000-0005-0000-0000-00004E060000}"/>
    <cellStyle name="Обычный 6 3 4 2" xfId="1614" xr:uid="{00000000-0005-0000-0000-00004F060000}"/>
    <cellStyle name="Обычный 6 3 5" xfId="1615" xr:uid="{00000000-0005-0000-0000-000050060000}"/>
    <cellStyle name="Обычный 6 3 6" xfId="1616" xr:uid="{00000000-0005-0000-0000-000051060000}"/>
    <cellStyle name="Обычный 6 4" xfId="1617" xr:uid="{00000000-0005-0000-0000-000052060000}"/>
    <cellStyle name="Обычный 6 4 2" xfId="1618" xr:uid="{00000000-0005-0000-0000-000053060000}"/>
    <cellStyle name="Обычный 6 4 2 2" xfId="1619" xr:uid="{00000000-0005-0000-0000-000054060000}"/>
    <cellStyle name="Обычный 6 4 2 2 2" xfId="1620" xr:uid="{00000000-0005-0000-0000-000055060000}"/>
    <cellStyle name="Обычный 6 4 2 3" xfId="1621" xr:uid="{00000000-0005-0000-0000-000056060000}"/>
    <cellStyle name="Обычный 6 4 2 3 2" xfId="1622" xr:uid="{00000000-0005-0000-0000-000057060000}"/>
    <cellStyle name="Обычный 6 4 2 4" xfId="1623" xr:uid="{00000000-0005-0000-0000-000058060000}"/>
    <cellStyle name="Обычный 6 4 3" xfId="1624" xr:uid="{00000000-0005-0000-0000-000059060000}"/>
    <cellStyle name="Обычный 6 4 3 2" xfId="1625" xr:uid="{00000000-0005-0000-0000-00005A060000}"/>
    <cellStyle name="Обычный 6 4 4" xfId="1626" xr:uid="{00000000-0005-0000-0000-00005B060000}"/>
    <cellStyle name="Обычный 6 4 4 2" xfId="1627" xr:uid="{00000000-0005-0000-0000-00005C060000}"/>
    <cellStyle name="Обычный 6 4 5" xfId="1628" xr:uid="{00000000-0005-0000-0000-00005D060000}"/>
    <cellStyle name="Обычный 6 5" xfId="1629" xr:uid="{00000000-0005-0000-0000-00005E060000}"/>
    <cellStyle name="Обычный 6 5 2" xfId="1630" xr:uid="{00000000-0005-0000-0000-00005F060000}"/>
    <cellStyle name="Обычный 6 5 2 2" xfId="1631" xr:uid="{00000000-0005-0000-0000-000060060000}"/>
    <cellStyle name="Обычный 6 5 3" xfId="1632" xr:uid="{00000000-0005-0000-0000-000061060000}"/>
    <cellStyle name="Обычный 6 5 3 2" xfId="1633" xr:uid="{00000000-0005-0000-0000-000062060000}"/>
    <cellStyle name="Обычный 6 5 4" xfId="1634" xr:uid="{00000000-0005-0000-0000-000063060000}"/>
    <cellStyle name="Обычный 6 6" xfId="1635" xr:uid="{00000000-0005-0000-0000-000064060000}"/>
    <cellStyle name="Обычный 6 6 2" xfId="1636" xr:uid="{00000000-0005-0000-0000-000065060000}"/>
    <cellStyle name="Обычный 6 7" xfId="1637" xr:uid="{00000000-0005-0000-0000-000066060000}"/>
    <cellStyle name="Обычный 6 7 2" xfId="1638" xr:uid="{00000000-0005-0000-0000-000067060000}"/>
    <cellStyle name="Обычный 6 8" xfId="1639" xr:uid="{00000000-0005-0000-0000-000068060000}"/>
    <cellStyle name="Обычный 6 8 2" xfId="1640" xr:uid="{00000000-0005-0000-0000-000069060000}"/>
    <cellStyle name="Обычный 6 9" xfId="1641" xr:uid="{00000000-0005-0000-0000-00006A060000}"/>
    <cellStyle name="Обычный 7" xfId="2" xr:uid="{00000000-0005-0000-0000-00006B060000}"/>
    <cellStyle name="Обычный 7 2" xfId="1642" xr:uid="{00000000-0005-0000-0000-00006C060000}"/>
    <cellStyle name="Обычный 7 2 2" xfId="1643" xr:uid="{00000000-0005-0000-0000-00006D060000}"/>
    <cellStyle name="Обычный 7 2 2 2" xfId="1644" xr:uid="{00000000-0005-0000-0000-00006E060000}"/>
    <cellStyle name="Обычный 7 2 2 2 2" xfId="1645" xr:uid="{00000000-0005-0000-0000-00006F060000}"/>
    <cellStyle name="Обычный 7 2 2 2 2 2" xfId="1646" xr:uid="{00000000-0005-0000-0000-000070060000}"/>
    <cellStyle name="Обычный 7 2 2 2 3" xfId="1647" xr:uid="{00000000-0005-0000-0000-000071060000}"/>
    <cellStyle name="Обычный 7 2 2 2 3 2" xfId="1648" xr:uid="{00000000-0005-0000-0000-000072060000}"/>
    <cellStyle name="Обычный 7 2 2 2 4" xfId="1649" xr:uid="{00000000-0005-0000-0000-000073060000}"/>
    <cellStyle name="Обычный 7 2 2 3" xfId="1650" xr:uid="{00000000-0005-0000-0000-000074060000}"/>
    <cellStyle name="Обычный 7 2 2 3 2" xfId="1651" xr:uid="{00000000-0005-0000-0000-000075060000}"/>
    <cellStyle name="Обычный 7 2 2 4" xfId="1652" xr:uid="{00000000-0005-0000-0000-000076060000}"/>
    <cellStyle name="Обычный 7 2 2 4 2" xfId="1653" xr:uid="{00000000-0005-0000-0000-000077060000}"/>
    <cellStyle name="Обычный 7 2 2 5" xfId="1654" xr:uid="{00000000-0005-0000-0000-000078060000}"/>
    <cellStyle name="Обычный 7 2 3" xfId="1655" xr:uid="{00000000-0005-0000-0000-000079060000}"/>
    <cellStyle name="Обычный 7 2 3 2" xfId="1656" xr:uid="{00000000-0005-0000-0000-00007A060000}"/>
    <cellStyle name="Обычный 7 2 3 2 2" xfId="1657" xr:uid="{00000000-0005-0000-0000-00007B060000}"/>
    <cellStyle name="Обычный 7 2 3 2 2 2" xfId="1658" xr:uid="{00000000-0005-0000-0000-00007C060000}"/>
    <cellStyle name="Обычный 7 2 3 2 3" xfId="1659" xr:uid="{00000000-0005-0000-0000-00007D060000}"/>
    <cellStyle name="Обычный 7 2 3 2 3 2" xfId="1660" xr:uid="{00000000-0005-0000-0000-00007E060000}"/>
    <cellStyle name="Обычный 7 2 3 2 4" xfId="1661" xr:uid="{00000000-0005-0000-0000-00007F060000}"/>
    <cellStyle name="Обычный 7 2 3 3" xfId="1662" xr:uid="{00000000-0005-0000-0000-000080060000}"/>
    <cellStyle name="Обычный 7 2 3 3 2" xfId="1663" xr:uid="{00000000-0005-0000-0000-000081060000}"/>
    <cellStyle name="Обычный 7 2 3 4" xfId="1664" xr:uid="{00000000-0005-0000-0000-000082060000}"/>
    <cellStyle name="Обычный 7 2 3 4 2" xfId="1665" xr:uid="{00000000-0005-0000-0000-000083060000}"/>
    <cellStyle name="Обычный 7 2 3 5" xfId="1666" xr:uid="{00000000-0005-0000-0000-000084060000}"/>
    <cellStyle name="Обычный 7 2 4" xfId="1667" xr:uid="{00000000-0005-0000-0000-000085060000}"/>
    <cellStyle name="Обычный 7 2 4 2" xfId="1668" xr:uid="{00000000-0005-0000-0000-000086060000}"/>
    <cellStyle name="Обычный 7 2 4 2 2" xfId="1669" xr:uid="{00000000-0005-0000-0000-000087060000}"/>
    <cellStyle name="Обычный 7 2 4 3" xfId="1670" xr:uid="{00000000-0005-0000-0000-000088060000}"/>
    <cellStyle name="Обычный 7 2 4 3 2" xfId="1671" xr:uid="{00000000-0005-0000-0000-000089060000}"/>
    <cellStyle name="Обычный 7 2 4 4" xfId="1672" xr:uid="{00000000-0005-0000-0000-00008A060000}"/>
    <cellStyle name="Обычный 7 2 5" xfId="1673" xr:uid="{00000000-0005-0000-0000-00008B060000}"/>
    <cellStyle name="Обычный 7 2 5 2" xfId="1674" xr:uid="{00000000-0005-0000-0000-00008C060000}"/>
    <cellStyle name="Обычный 7 2 6" xfId="1675" xr:uid="{00000000-0005-0000-0000-00008D060000}"/>
    <cellStyle name="Обычный 7 2 6 2" xfId="1676" xr:uid="{00000000-0005-0000-0000-00008E060000}"/>
    <cellStyle name="Обычный 7 2 7" xfId="1677" xr:uid="{00000000-0005-0000-0000-00008F060000}"/>
    <cellStyle name="Обычный 7 2 7 2" xfId="1678" xr:uid="{00000000-0005-0000-0000-000090060000}"/>
    <cellStyle name="Обычный 7 2 8" xfId="1679" xr:uid="{00000000-0005-0000-0000-000091060000}"/>
    <cellStyle name="Обычный 7 2 9" xfId="1680" xr:uid="{00000000-0005-0000-0000-000092060000}"/>
    <cellStyle name="Обычный 7 3" xfId="1681" xr:uid="{00000000-0005-0000-0000-000093060000}"/>
    <cellStyle name="Обычный 8" xfId="1682" xr:uid="{00000000-0005-0000-0000-000094060000}"/>
    <cellStyle name="Обычный 8 2" xfId="1683" xr:uid="{00000000-0005-0000-0000-000095060000}"/>
    <cellStyle name="Обычный 8 3" xfId="1684" xr:uid="{00000000-0005-0000-0000-000096060000}"/>
    <cellStyle name="Обычный 9" xfId="1685" xr:uid="{00000000-0005-0000-0000-000097060000}"/>
    <cellStyle name="Обычный 9 2" xfId="1686" xr:uid="{00000000-0005-0000-0000-000098060000}"/>
    <cellStyle name="Обычный 9 2 2" xfId="1687" xr:uid="{00000000-0005-0000-0000-000099060000}"/>
    <cellStyle name="Обычный 9 2 2 2" xfId="1688" xr:uid="{00000000-0005-0000-0000-00009A060000}"/>
    <cellStyle name="Обычный 9 2 2 2 2" xfId="1689" xr:uid="{00000000-0005-0000-0000-00009B060000}"/>
    <cellStyle name="Обычный 9 2 2 3" xfId="1690" xr:uid="{00000000-0005-0000-0000-00009C060000}"/>
    <cellStyle name="Обычный 9 2 2 3 2" xfId="1691" xr:uid="{00000000-0005-0000-0000-00009D060000}"/>
    <cellStyle name="Обычный 9 2 2 4" xfId="1692" xr:uid="{00000000-0005-0000-0000-00009E060000}"/>
    <cellStyle name="Обычный 9 2 2 4 2" xfId="1693" xr:uid="{00000000-0005-0000-0000-00009F060000}"/>
    <cellStyle name="Обычный 9 2 2 5" xfId="1694" xr:uid="{00000000-0005-0000-0000-0000A0060000}"/>
    <cellStyle name="Обычный 9 2 3" xfId="1695" xr:uid="{00000000-0005-0000-0000-0000A1060000}"/>
    <cellStyle name="Обычный 9 2 3 2" xfId="1696" xr:uid="{00000000-0005-0000-0000-0000A2060000}"/>
    <cellStyle name="Обычный 9 2 4" xfId="1697" xr:uid="{00000000-0005-0000-0000-0000A3060000}"/>
    <cellStyle name="Обычный 9 2 4 2" xfId="1698" xr:uid="{00000000-0005-0000-0000-0000A4060000}"/>
    <cellStyle name="Обычный 9 2 5" xfId="1699" xr:uid="{00000000-0005-0000-0000-0000A5060000}"/>
    <cellStyle name="Обычный 9 2 6" xfId="1700" xr:uid="{00000000-0005-0000-0000-0000A6060000}"/>
    <cellStyle name="Обычный 9 3" xfId="1701" xr:uid="{00000000-0005-0000-0000-0000A7060000}"/>
    <cellStyle name="Обычный 9 3 2" xfId="1702" xr:uid="{00000000-0005-0000-0000-0000A8060000}"/>
    <cellStyle name="Обычный 9 3 2 2" xfId="1703" xr:uid="{00000000-0005-0000-0000-0000A9060000}"/>
    <cellStyle name="Обычный 9 3 3" xfId="1704" xr:uid="{00000000-0005-0000-0000-0000AA060000}"/>
    <cellStyle name="Обычный 9 3 3 2" xfId="1705" xr:uid="{00000000-0005-0000-0000-0000AB060000}"/>
    <cellStyle name="Обычный 9 3 4" xfId="1706" xr:uid="{00000000-0005-0000-0000-0000AC060000}"/>
    <cellStyle name="Обычный 9 3 4 2" xfId="1707" xr:uid="{00000000-0005-0000-0000-0000AD060000}"/>
    <cellStyle name="Обычный 9 3 5" xfId="1708" xr:uid="{00000000-0005-0000-0000-0000AE060000}"/>
    <cellStyle name="Обычный 9 4" xfId="1709" xr:uid="{00000000-0005-0000-0000-0000AF060000}"/>
    <cellStyle name="Обычный 9 4 2" xfId="1710" xr:uid="{00000000-0005-0000-0000-0000B0060000}"/>
    <cellStyle name="Обычный 9 5" xfId="1711" xr:uid="{00000000-0005-0000-0000-0000B1060000}"/>
    <cellStyle name="Обычный 9 5 2" xfId="1712" xr:uid="{00000000-0005-0000-0000-0000B2060000}"/>
    <cellStyle name="Обычный 9 6" xfId="1713" xr:uid="{00000000-0005-0000-0000-0000B3060000}"/>
    <cellStyle name="Обычный 9 7" xfId="1714" xr:uid="{00000000-0005-0000-0000-0000B4060000}"/>
    <cellStyle name="Плохой 10" xfId="1715" xr:uid="{00000000-0005-0000-0000-0000B5060000}"/>
    <cellStyle name="Плохой 2" xfId="1716" xr:uid="{00000000-0005-0000-0000-0000B6060000}"/>
    <cellStyle name="Плохой 2 2" xfId="1717" xr:uid="{00000000-0005-0000-0000-0000B7060000}"/>
    <cellStyle name="Плохой 2 3" xfId="1718" xr:uid="{00000000-0005-0000-0000-0000B8060000}"/>
    <cellStyle name="Плохой 3" xfId="1719" xr:uid="{00000000-0005-0000-0000-0000B9060000}"/>
    <cellStyle name="Плохой 3 2" xfId="1720" xr:uid="{00000000-0005-0000-0000-0000BA060000}"/>
    <cellStyle name="Плохой 4" xfId="1721" xr:uid="{00000000-0005-0000-0000-0000BB060000}"/>
    <cellStyle name="Плохой 4 2" xfId="1722" xr:uid="{00000000-0005-0000-0000-0000BC060000}"/>
    <cellStyle name="Плохой 5" xfId="1723" xr:uid="{00000000-0005-0000-0000-0000BD060000}"/>
    <cellStyle name="Плохой 5 2" xfId="1724" xr:uid="{00000000-0005-0000-0000-0000BE060000}"/>
    <cellStyle name="Плохой 6" xfId="1725" xr:uid="{00000000-0005-0000-0000-0000BF060000}"/>
    <cellStyle name="Плохой 6 2" xfId="1726" xr:uid="{00000000-0005-0000-0000-0000C0060000}"/>
    <cellStyle name="Плохой 7" xfId="1727" xr:uid="{00000000-0005-0000-0000-0000C1060000}"/>
    <cellStyle name="Плохой 7 2" xfId="1728" xr:uid="{00000000-0005-0000-0000-0000C2060000}"/>
    <cellStyle name="Плохой 8" xfId="1729" xr:uid="{00000000-0005-0000-0000-0000C3060000}"/>
    <cellStyle name="Плохой 8 2" xfId="1730" xr:uid="{00000000-0005-0000-0000-0000C4060000}"/>
    <cellStyle name="Плохой 9" xfId="1731" xr:uid="{00000000-0005-0000-0000-0000C5060000}"/>
    <cellStyle name="Плохой 9 2" xfId="1732" xr:uid="{00000000-0005-0000-0000-0000C6060000}"/>
    <cellStyle name="По центру с переносом" xfId="1733" xr:uid="{00000000-0005-0000-0000-0000C7060000}"/>
    <cellStyle name="По центру с переносом 2" xfId="1734" xr:uid="{00000000-0005-0000-0000-0000C8060000}"/>
    <cellStyle name="По ширине с переносом" xfId="1735" xr:uid="{00000000-0005-0000-0000-0000C9060000}"/>
    <cellStyle name="По ширине с переносом 2" xfId="1736" xr:uid="{00000000-0005-0000-0000-0000CA060000}"/>
    <cellStyle name="Поле ввода" xfId="1737" xr:uid="{00000000-0005-0000-0000-0000CB060000}"/>
    <cellStyle name="Пояснение 10" xfId="1738" xr:uid="{00000000-0005-0000-0000-0000CC060000}"/>
    <cellStyle name="Пояснение 2" xfId="1739" xr:uid="{00000000-0005-0000-0000-0000CD060000}"/>
    <cellStyle name="Пояснение 2 2" xfId="1740" xr:uid="{00000000-0005-0000-0000-0000CE060000}"/>
    <cellStyle name="Пояснение 2 3" xfId="1741" xr:uid="{00000000-0005-0000-0000-0000CF060000}"/>
    <cellStyle name="Пояснение 3" xfId="1742" xr:uid="{00000000-0005-0000-0000-0000D0060000}"/>
    <cellStyle name="Пояснение 3 2" xfId="1743" xr:uid="{00000000-0005-0000-0000-0000D1060000}"/>
    <cellStyle name="Пояснение 4" xfId="1744" xr:uid="{00000000-0005-0000-0000-0000D2060000}"/>
    <cellStyle name="Пояснение 4 2" xfId="1745" xr:uid="{00000000-0005-0000-0000-0000D3060000}"/>
    <cellStyle name="Пояснение 5" xfId="1746" xr:uid="{00000000-0005-0000-0000-0000D4060000}"/>
    <cellStyle name="Пояснение 5 2" xfId="1747" xr:uid="{00000000-0005-0000-0000-0000D5060000}"/>
    <cellStyle name="Пояснение 6" xfId="1748" xr:uid="{00000000-0005-0000-0000-0000D6060000}"/>
    <cellStyle name="Пояснение 6 2" xfId="1749" xr:uid="{00000000-0005-0000-0000-0000D7060000}"/>
    <cellStyle name="Пояснение 7" xfId="1750" xr:uid="{00000000-0005-0000-0000-0000D8060000}"/>
    <cellStyle name="Пояснение 7 2" xfId="1751" xr:uid="{00000000-0005-0000-0000-0000D9060000}"/>
    <cellStyle name="Пояснение 8" xfId="1752" xr:uid="{00000000-0005-0000-0000-0000DA060000}"/>
    <cellStyle name="Пояснение 8 2" xfId="1753" xr:uid="{00000000-0005-0000-0000-0000DB060000}"/>
    <cellStyle name="Пояснение 9" xfId="1754" xr:uid="{00000000-0005-0000-0000-0000DC060000}"/>
    <cellStyle name="Пояснение 9 2" xfId="1755" xr:uid="{00000000-0005-0000-0000-0000DD060000}"/>
    <cellStyle name="Примечание 10" xfId="1756" xr:uid="{00000000-0005-0000-0000-0000DE060000}"/>
    <cellStyle name="Примечание 10 2" xfId="1757" xr:uid="{00000000-0005-0000-0000-0000DF060000}"/>
    <cellStyle name="Примечание 10 2 2" xfId="1758" xr:uid="{00000000-0005-0000-0000-0000E0060000}"/>
    <cellStyle name="Примечание 10 3" xfId="1759" xr:uid="{00000000-0005-0000-0000-0000E1060000}"/>
    <cellStyle name="Примечание 10_OREP.KU.2011.PLAN(v1.2)" xfId="1760" xr:uid="{00000000-0005-0000-0000-0000E2060000}"/>
    <cellStyle name="Примечание 11" xfId="1761" xr:uid="{00000000-0005-0000-0000-0000E3060000}"/>
    <cellStyle name="Примечание 11 2" xfId="1762" xr:uid="{00000000-0005-0000-0000-0000E4060000}"/>
    <cellStyle name="Примечание 11 2 2" xfId="1763" xr:uid="{00000000-0005-0000-0000-0000E5060000}"/>
    <cellStyle name="Примечание 11 3" xfId="1764" xr:uid="{00000000-0005-0000-0000-0000E6060000}"/>
    <cellStyle name="Примечание 11_OREP.KU.2011.PLAN(v1.2)" xfId="1765" xr:uid="{00000000-0005-0000-0000-0000E7060000}"/>
    <cellStyle name="Примечание 12" xfId="1766" xr:uid="{00000000-0005-0000-0000-0000E8060000}"/>
    <cellStyle name="Примечание 12 2" xfId="1767" xr:uid="{00000000-0005-0000-0000-0000E9060000}"/>
    <cellStyle name="Примечание 12 2 2" xfId="1768" xr:uid="{00000000-0005-0000-0000-0000EA060000}"/>
    <cellStyle name="Примечание 12 3" xfId="1769" xr:uid="{00000000-0005-0000-0000-0000EB060000}"/>
    <cellStyle name="Примечание 12_OREP.KU.2011.PLAN(v1.2)" xfId="1770" xr:uid="{00000000-0005-0000-0000-0000EC060000}"/>
    <cellStyle name="Примечание 13" xfId="1771" xr:uid="{00000000-0005-0000-0000-0000ED060000}"/>
    <cellStyle name="Примечание 14" xfId="1772" xr:uid="{00000000-0005-0000-0000-0000EE060000}"/>
    <cellStyle name="Примечание 15" xfId="1773" xr:uid="{00000000-0005-0000-0000-0000EF060000}"/>
    <cellStyle name="Примечание 16" xfId="1774" xr:uid="{00000000-0005-0000-0000-0000F0060000}"/>
    <cellStyle name="Примечание 17" xfId="1775" xr:uid="{00000000-0005-0000-0000-0000F1060000}"/>
    <cellStyle name="Примечание 18" xfId="1776" xr:uid="{00000000-0005-0000-0000-0000F2060000}"/>
    <cellStyle name="Примечание 19" xfId="1777" xr:uid="{00000000-0005-0000-0000-0000F3060000}"/>
    <cellStyle name="Примечание 2" xfId="1778" xr:uid="{00000000-0005-0000-0000-0000F4060000}"/>
    <cellStyle name="Примечание 2 10" xfId="1779" xr:uid="{00000000-0005-0000-0000-0000F5060000}"/>
    <cellStyle name="Примечание 2 2" xfId="1780" xr:uid="{00000000-0005-0000-0000-0000F6060000}"/>
    <cellStyle name="Примечание 2 2 2" xfId="1781" xr:uid="{00000000-0005-0000-0000-0000F7060000}"/>
    <cellStyle name="Примечание 2 3" xfId="1782" xr:uid="{00000000-0005-0000-0000-0000F8060000}"/>
    <cellStyle name="Примечание 2 3 2" xfId="1783" xr:uid="{00000000-0005-0000-0000-0000F9060000}"/>
    <cellStyle name="Примечание 2 4" xfId="1784" xr:uid="{00000000-0005-0000-0000-0000FA060000}"/>
    <cellStyle name="Примечание 2 4 2" xfId="1785" xr:uid="{00000000-0005-0000-0000-0000FB060000}"/>
    <cellStyle name="Примечание 2 5" xfId="1786" xr:uid="{00000000-0005-0000-0000-0000FC060000}"/>
    <cellStyle name="Примечание 2 5 2" xfId="1787" xr:uid="{00000000-0005-0000-0000-0000FD060000}"/>
    <cellStyle name="Примечание 2 6" xfId="1788" xr:uid="{00000000-0005-0000-0000-0000FE060000}"/>
    <cellStyle name="Примечание 2 6 2" xfId="1789" xr:uid="{00000000-0005-0000-0000-0000FF060000}"/>
    <cellStyle name="Примечание 2 7" xfId="1790" xr:uid="{00000000-0005-0000-0000-000000070000}"/>
    <cellStyle name="Примечание 2 7 2" xfId="1791" xr:uid="{00000000-0005-0000-0000-000001070000}"/>
    <cellStyle name="Примечание 2 8" xfId="1792" xr:uid="{00000000-0005-0000-0000-000002070000}"/>
    <cellStyle name="Примечание 2 8 2" xfId="1793" xr:uid="{00000000-0005-0000-0000-000003070000}"/>
    <cellStyle name="Примечание 2 9" xfId="1794" xr:uid="{00000000-0005-0000-0000-000004070000}"/>
    <cellStyle name="Примечание 2_OREP.KU.2011.PLAN(v1.0)" xfId="1795" xr:uid="{00000000-0005-0000-0000-000005070000}"/>
    <cellStyle name="Примечание 3" xfId="1796" xr:uid="{00000000-0005-0000-0000-000006070000}"/>
    <cellStyle name="Примечание 3 2" xfId="1797" xr:uid="{00000000-0005-0000-0000-000007070000}"/>
    <cellStyle name="Примечание 3 2 2" xfId="1798" xr:uid="{00000000-0005-0000-0000-000008070000}"/>
    <cellStyle name="Примечание 3 3" xfId="1799" xr:uid="{00000000-0005-0000-0000-000009070000}"/>
    <cellStyle name="Примечание 3 3 2" xfId="1800" xr:uid="{00000000-0005-0000-0000-00000A070000}"/>
    <cellStyle name="Примечание 3 4" xfId="1801" xr:uid="{00000000-0005-0000-0000-00000B070000}"/>
    <cellStyle name="Примечание 3 4 2" xfId="1802" xr:uid="{00000000-0005-0000-0000-00000C070000}"/>
    <cellStyle name="Примечание 3 5" xfId="1803" xr:uid="{00000000-0005-0000-0000-00000D070000}"/>
    <cellStyle name="Примечание 3 5 2" xfId="1804" xr:uid="{00000000-0005-0000-0000-00000E070000}"/>
    <cellStyle name="Примечание 3 6" xfId="1805" xr:uid="{00000000-0005-0000-0000-00000F070000}"/>
    <cellStyle name="Примечание 3 6 2" xfId="1806" xr:uid="{00000000-0005-0000-0000-000010070000}"/>
    <cellStyle name="Примечание 3 7" xfId="1807" xr:uid="{00000000-0005-0000-0000-000011070000}"/>
    <cellStyle name="Примечание 3 7 2" xfId="1808" xr:uid="{00000000-0005-0000-0000-000012070000}"/>
    <cellStyle name="Примечание 3 8" xfId="1809" xr:uid="{00000000-0005-0000-0000-000013070000}"/>
    <cellStyle name="Примечание 3 8 2" xfId="1810" xr:uid="{00000000-0005-0000-0000-000014070000}"/>
    <cellStyle name="Примечание 3 9" xfId="1811" xr:uid="{00000000-0005-0000-0000-000015070000}"/>
    <cellStyle name="Примечание 3_OREP.KU.2011.PLAN(v1.0)" xfId="1812" xr:uid="{00000000-0005-0000-0000-000016070000}"/>
    <cellStyle name="Примечание 4" xfId="1813" xr:uid="{00000000-0005-0000-0000-000017070000}"/>
    <cellStyle name="Примечание 4 2" xfId="1814" xr:uid="{00000000-0005-0000-0000-000018070000}"/>
    <cellStyle name="Примечание 4 2 2" xfId="1815" xr:uid="{00000000-0005-0000-0000-000019070000}"/>
    <cellStyle name="Примечание 4 3" xfId="1816" xr:uid="{00000000-0005-0000-0000-00001A070000}"/>
    <cellStyle name="Примечание 4 3 2" xfId="1817" xr:uid="{00000000-0005-0000-0000-00001B070000}"/>
    <cellStyle name="Примечание 4 4" xfId="1818" xr:uid="{00000000-0005-0000-0000-00001C070000}"/>
    <cellStyle name="Примечание 4 4 2" xfId="1819" xr:uid="{00000000-0005-0000-0000-00001D070000}"/>
    <cellStyle name="Примечание 4 5" xfId="1820" xr:uid="{00000000-0005-0000-0000-00001E070000}"/>
    <cellStyle name="Примечание 4 5 2" xfId="1821" xr:uid="{00000000-0005-0000-0000-00001F070000}"/>
    <cellStyle name="Примечание 4 6" xfId="1822" xr:uid="{00000000-0005-0000-0000-000020070000}"/>
    <cellStyle name="Примечание 4 6 2" xfId="1823" xr:uid="{00000000-0005-0000-0000-000021070000}"/>
    <cellStyle name="Примечание 4 7" xfId="1824" xr:uid="{00000000-0005-0000-0000-000022070000}"/>
    <cellStyle name="Примечание 4 7 2" xfId="1825" xr:uid="{00000000-0005-0000-0000-000023070000}"/>
    <cellStyle name="Примечание 4 8" xfId="1826" xr:uid="{00000000-0005-0000-0000-000024070000}"/>
    <cellStyle name="Примечание 4 8 2" xfId="1827" xr:uid="{00000000-0005-0000-0000-000025070000}"/>
    <cellStyle name="Примечание 4 9" xfId="1828" xr:uid="{00000000-0005-0000-0000-000026070000}"/>
    <cellStyle name="Примечание 4_OREP.KU.2011.PLAN(v1.0)" xfId="1829" xr:uid="{00000000-0005-0000-0000-000027070000}"/>
    <cellStyle name="Примечание 5" xfId="1830" xr:uid="{00000000-0005-0000-0000-000028070000}"/>
    <cellStyle name="Примечание 5 2" xfId="1831" xr:uid="{00000000-0005-0000-0000-000029070000}"/>
    <cellStyle name="Примечание 5 2 2" xfId="1832" xr:uid="{00000000-0005-0000-0000-00002A070000}"/>
    <cellStyle name="Примечание 5 3" xfId="1833" xr:uid="{00000000-0005-0000-0000-00002B070000}"/>
    <cellStyle name="Примечание 5 3 2" xfId="1834" xr:uid="{00000000-0005-0000-0000-00002C070000}"/>
    <cellStyle name="Примечание 5 4" xfId="1835" xr:uid="{00000000-0005-0000-0000-00002D070000}"/>
    <cellStyle name="Примечание 5 4 2" xfId="1836" xr:uid="{00000000-0005-0000-0000-00002E070000}"/>
    <cellStyle name="Примечание 5 5" xfId="1837" xr:uid="{00000000-0005-0000-0000-00002F070000}"/>
    <cellStyle name="Примечание 5 5 2" xfId="1838" xr:uid="{00000000-0005-0000-0000-000030070000}"/>
    <cellStyle name="Примечание 5 6" xfId="1839" xr:uid="{00000000-0005-0000-0000-000031070000}"/>
    <cellStyle name="Примечание 5 6 2" xfId="1840" xr:uid="{00000000-0005-0000-0000-000032070000}"/>
    <cellStyle name="Примечание 5 7" xfId="1841" xr:uid="{00000000-0005-0000-0000-000033070000}"/>
    <cellStyle name="Примечание 5 7 2" xfId="1842" xr:uid="{00000000-0005-0000-0000-000034070000}"/>
    <cellStyle name="Примечание 5 8" xfId="1843" xr:uid="{00000000-0005-0000-0000-000035070000}"/>
    <cellStyle name="Примечание 5 8 2" xfId="1844" xr:uid="{00000000-0005-0000-0000-000036070000}"/>
    <cellStyle name="Примечание 5 9" xfId="1845" xr:uid="{00000000-0005-0000-0000-000037070000}"/>
    <cellStyle name="Примечание 5_OREP.KU.2011.PLAN(v1.0)" xfId="1846" xr:uid="{00000000-0005-0000-0000-000038070000}"/>
    <cellStyle name="Примечание 6" xfId="1847" xr:uid="{00000000-0005-0000-0000-000039070000}"/>
    <cellStyle name="Примечание 6 2" xfId="1848" xr:uid="{00000000-0005-0000-0000-00003A070000}"/>
    <cellStyle name="Примечание 6 2 2" xfId="1849" xr:uid="{00000000-0005-0000-0000-00003B070000}"/>
    <cellStyle name="Примечание 6 3" xfId="1850" xr:uid="{00000000-0005-0000-0000-00003C070000}"/>
    <cellStyle name="Примечание 6_OREP.KU.2011.PLAN(v1.2)" xfId="1851" xr:uid="{00000000-0005-0000-0000-00003D070000}"/>
    <cellStyle name="Примечание 7" xfId="1852" xr:uid="{00000000-0005-0000-0000-00003E070000}"/>
    <cellStyle name="Примечание 7 2" xfId="1853" xr:uid="{00000000-0005-0000-0000-00003F070000}"/>
    <cellStyle name="Примечание 7 2 2" xfId="1854" xr:uid="{00000000-0005-0000-0000-000040070000}"/>
    <cellStyle name="Примечание 7 3" xfId="1855" xr:uid="{00000000-0005-0000-0000-000041070000}"/>
    <cellStyle name="Примечание 7_OREP.KU.2011.PLAN(v1.2)" xfId="1856" xr:uid="{00000000-0005-0000-0000-000042070000}"/>
    <cellStyle name="Примечание 8" xfId="1857" xr:uid="{00000000-0005-0000-0000-000043070000}"/>
    <cellStyle name="Примечание 8 2" xfId="1858" xr:uid="{00000000-0005-0000-0000-000044070000}"/>
    <cellStyle name="Примечание 8 2 2" xfId="1859" xr:uid="{00000000-0005-0000-0000-000045070000}"/>
    <cellStyle name="Примечание 8 3" xfId="1860" xr:uid="{00000000-0005-0000-0000-000046070000}"/>
    <cellStyle name="Примечание 8_OREP.KU.2011.PLAN(v1.2)" xfId="1861" xr:uid="{00000000-0005-0000-0000-000047070000}"/>
    <cellStyle name="Примечание 9" xfId="1862" xr:uid="{00000000-0005-0000-0000-000048070000}"/>
    <cellStyle name="Примечание 9 2" xfId="1863" xr:uid="{00000000-0005-0000-0000-000049070000}"/>
    <cellStyle name="Примечание 9 2 2" xfId="1864" xr:uid="{00000000-0005-0000-0000-00004A070000}"/>
    <cellStyle name="Примечание 9 3" xfId="1865" xr:uid="{00000000-0005-0000-0000-00004B070000}"/>
    <cellStyle name="Примечание 9_OREP.KU.2011.PLAN(v1.2)" xfId="1866" xr:uid="{00000000-0005-0000-0000-00004C070000}"/>
    <cellStyle name="Процентный 10" xfId="1867" xr:uid="{00000000-0005-0000-0000-00004D070000}"/>
    <cellStyle name="Процентный 2" xfId="1868" xr:uid="{00000000-0005-0000-0000-00004E070000}"/>
    <cellStyle name="Процентный 2 2" xfId="1869" xr:uid="{00000000-0005-0000-0000-00004F070000}"/>
    <cellStyle name="Процентный 2 2 2" xfId="1870" xr:uid="{00000000-0005-0000-0000-000050070000}"/>
    <cellStyle name="Процентный 2 3" xfId="1871" xr:uid="{00000000-0005-0000-0000-000051070000}"/>
    <cellStyle name="Процентный 2 4" xfId="1872" xr:uid="{00000000-0005-0000-0000-000052070000}"/>
    <cellStyle name="Процентный 2 5" xfId="1873" xr:uid="{00000000-0005-0000-0000-000053070000}"/>
    <cellStyle name="Процентный 3" xfId="1874" xr:uid="{00000000-0005-0000-0000-000054070000}"/>
    <cellStyle name="Процентный 3 2" xfId="1875" xr:uid="{00000000-0005-0000-0000-000055070000}"/>
    <cellStyle name="Процентный 3 3" xfId="1876" xr:uid="{00000000-0005-0000-0000-000056070000}"/>
    <cellStyle name="Процентный 4" xfId="1877" xr:uid="{00000000-0005-0000-0000-000057070000}"/>
    <cellStyle name="Процентный 4 2" xfId="1878" xr:uid="{00000000-0005-0000-0000-000058070000}"/>
    <cellStyle name="Процентный 4 3" xfId="1879" xr:uid="{00000000-0005-0000-0000-000059070000}"/>
    <cellStyle name="Процентный 5" xfId="1880" xr:uid="{00000000-0005-0000-0000-00005A070000}"/>
    <cellStyle name="Процентный 6" xfId="1881" xr:uid="{00000000-0005-0000-0000-00005B070000}"/>
    <cellStyle name="Процентный 7" xfId="1882" xr:uid="{00000000-0005-0000-0000-00005C070000}"/>
    <cellStyle name="Процентный 8" xfId="1883" xr:uid="{00000000-0005-0000-0000-00005D070000}"/>
    <cellStyle name="Процентный 9" xfId="1884" xr:uid="{00000000-0005-0000-0000-00005E070000}"/>
    <cellStyle name="Связанная ячейка 10" xfId="1885" xr:uid="{00000000-0005-0000-0000-00005F070000}"/>
    <cellStyle name="Связанная ячейка 2" xfId="1886" xr:uid="{00000000-0005-0000-0000-000060070000}"/>
    <cellStyle name="Связанная ячейка 2 2" xfId="1887" xr:uid="{00000000-0005-0000-0000-000061070000}"/>
    <cellStyle name="Связанная ячейка 2 3" xfId="1888" xr:uid="{00000000-0005-0000-0000-000062070000}"/>
    <cellStyle name="Связанная ячейка 2_OREP.KU.2011.PLAN(v1.2)" xfId="1889" xr:uid="{00000000-0005-0000-0000-000063070000}"/>
    <cellStyle name="Связанная ячейка 3" xfId="1890" xr:uid="{00000000-0005-0000-0000-000064070000}"/>
    <cellStyle name="Связанная ячейка 3 2" xfId="1891" xr:uid="{00000000-0005-0000-0000-000065070000}"/>
    <cellStyle name="Связанная ячейка 3_OREP.KU.2011.PLAN(v1.2)" xfId="1892" xr:uid="{00000000-0005-0000-0000-000066070000}"/>
    <cellStyle name="Связанная ячейка 4" xfId="1893" xr:uid="{00000000-0005-0000-0000-000067070000}"/>
    <cellStyle name="Связанная ячейка 4 2" xfId="1894" xr:uid="{00000000-0005-0000-0000-000068070000}"/>
    <cellStyle name="Связанная ячейка 4_OREP.KU.2011.PLAN(v1.2)" xfId="1895" xr:uid="{00000000-0005-0000-0000-000069070000}"/>
    <cellStyle name="Связанная ячейка 5" xfId="1896" xr:uid="{00000000-0005-0000-0000-00006A070000}"/>
    <cellStyle name="Связанная ячейка 5 2" xfId="1897" xr:uid="{00000000-0005-0000-0000-00006B070000}"/>
    <cellStyle name="Связанная ячейка 5_OREP.KU.2011.PLAN(v1.2)" xfId="1898" xr:uid="{00000000-0005-0000-0000-00006C070000}"/>
    <cellStyle name="Связанная ячейка 6" xfId="1899" xr:uid="{00000000-0005-0000-0000-00006D070000}"/>
    <cellStyle name="Связанная ячейка 6 2" xfId="1900" xr:uid="{00000000-0005-0000-0000-00006E070000}"/>
    <cellStyle name="Связанная ячейка 6_OREP.KU.2011.PLAN(v1.2)" xfId="1901" xr:uid="{00000000-0005-0000-0000-00006F070000}"/>
    <cellStyle name="Связанная ячейка 7" xfId="1902" xr:uid="{00000000-0005-0000-0000-000070070000}"/>
    <cellStyle name="Связанная ячейка 7 2" xfId="1903" xr:uid="{00000000-0005-0000-0000-000071070000}"/>
    <cellStyle name="Связанная ячейка 7_OREP.KU.2011.PLAN(v1.2)" xfId="1904" xr:uid="{00000000-0005-0000-0000-000072070000}"/>
    <cellStyle name="Связанная ячейка 8" xfId="1905" xr:uid="{00000000-0005-0000-0000-000073070000}"/>
    <cellStyle name="Связанная ячейка 8 2" xfId="1906" xr:uid="{00000000-0005-0000-0000-000074070000}"/>
    <cellStyle name="Связанная ячейка 8_OREP.KU.2011.PLAN(v1.2)" xfId="1907" xr:uid="{00000000-0005-0000-0000-000075070000}"/>
    <cellStyle name="Связанная ячейка 9" xfId="1908" xr:uid="{00000000-0005-0000-0000-000076070000}"/>
    <cellStyle name="Связанная ячейка 9 2" xfId="1909" xr:uid="{00000000-0005-0000-0000-000077070000}"/>
    <cellStyle name="Связанная ячейка 9_OREP.KU.2011.PLAN(v1.2)" xfId="1910" xr:uid="{00000000-0005-0000-0000-000078070000}"/>
    <cellStyle name="Стиль 1" xfId="1911" xr:uid="{00000000-0005-0000-0000-000079070000}"/>
    <cellStyle name="Стиль 1 2" xfId="1912" xr:uid="{00000000-0005-0000-0000-00007A070000}"/>
    <cellStyle name="Стиль 1 3" xfId="1913" xr:uid="{00000000-0005-0000-0000-00007B070000}"/>
    <cellStyle name="Стиль 1 4" xfId="1914" xr:uid="{00000000-0005-0000-0000-00007C070000}"/>
    <cellStyle name="Стиль 1_RAB с 2010 года" xfId="1915" xr:uid="{00000000-0005-0000-0000-00007D070000}"/>
    <cellStyle name="ТЕКСТ" xfId="1916" xr:uid="{00000000-0005-0000-0000-00007E070000}"/>
    <cellStyle name="ТЕКСТ 2" xfId="1917" xr:uid="{00000000-0005-0000-0000-00007F070000}"/>
    <cellStyle name="ТЕКСТ 3" xfId="1918" xr:uid="{00000000-0005-0000-0000-000080070000}"/>
    <cellStyle name="ТЕКСТ 4" xfId="1919" xr:uid="{00000000-0005-0000-0000-000081070000}"/>
    <cellStyle name="ТЕКСТ 5" xfId="1920" xr:uid="{00000000-0005-0000-0000-000082070000}"/>
    <cellStyle name="ТЕКСТ 6" xfId="1921" xr:uid="{00000000-0005-0000-0000-000083070000}"/>
    <cellStyle name="ТЕКСТ 7" xfId="1922" xr:uid="{00000000-0005-0000-0000-000084070000}"/>
    <cellStyle name="ТЕКСТ 8" xfId="1923" xr:uid="{00000000-0005-0000-0000-000085070000}"/>
    <cellStyle name="Текст предупреждения 10" xfId="1924" xr:uid="{00000000-0005-0000-0000-000086070000}"/>
    <cellStyle name="Текст предупреждения 2" xfId="1925" xr:uid="{00000000-0005-0000-0000-000087070000}"/>
    <cellStyle name="Текст предупреждения 2 2" xfId="1926" xr:uid="{00000000-0005-0000-0000-000088070000}"/>
    <cellStyle name="Текст предупреждения 2 3" xfId="1927" xr:uid="{00000000-0005-0000-0000-000089070000}"/>
    <cellStyle name="Текст предупреждения 3" xfId="1928" xr:uid="{00000000-0005-0000-0000-00008A070000}"/>
    <cellStyle name="Текст предупреждения 3 2" xfId="1929" xr:uid="{00000000-0005-0000-0000-00008B070000}"/>
    <cellStyle name="Текст предупреждения 4" xfId="1930" xr:uid="{00000000-0005-0000-0000-00008C070000}"/>
    <cellStyle name="Текст предупреждения 4 2" xfId="1931" xr:uid="{00000000-0005-0000-0000-00008D070000}"/>
    <cellStyle name="Текст предупреждения 5" xfId="1932" xr:uid="{00000000-0005-0000-0000-00008E070000}"/>
    <cellStyle name="Текст предупреждения 5 2" xfId="1933" xr:uid="{00000000-0005-0000-0000-00008F070000}"/>
    <cellStyle name="Текст предупреждения 6" xfId="1934" xr:uid="{00000000-0005-0000-0000-000090070000}"/>
    <cellStyle name="Текст предупреждения 6 2" xfId="1935" xr:uid="{00000000-0005-0000-0000-000091070000}"/>
    <cellStyle name="Текст предупреждения 7" xfId="1936" xr:uid="{00000000-0005-0000-0000-000092070000}"/>
    <cellStyle name="Текст предупреждения 7 2" xfId="1937" xr:uid="{00000000-0005-0000-0000-000093070000}"/>
    <cellStyle name="Текст предупреждения 8" xfId="1938" xr:uid="{00000000-0005-0000-0000-000094070000}"/>
    <cellStyle name="Текст предупреждения 8 2" xfId="1939" xr:uid="{00000000-0005-0000-0000-000095070000}"/>
    <cellStyle name="Текст предупреждения 9" xfId="1940" xr:uid="{00000000-0005-0000-0000-000096070000}"/>
    <cellStyle name="Текст предупреждения 9 2" xfId="1941" xr:uid="{00000000-0005-0000-0000-000097070000}"/>
    <cellStyle name="Текстовый" xfId="1942" xr:uid="{00000000-0005-0000-0000-000098070000}"/>
    <cellStyle name="Текстовый 2" xfId="1943" xr:uid="{00000000-0005-0000-0000-000099070000}"/>
    <cellStyle name="Текстовый 3" xfId="1944" xr:uid="{00000000-0005-0000-0000-00009A070000}"/>
    <cellStyle name="Текстовый 4" xfId="1945" xr:uid="{00000000-0005-0000-0000-00009B070000}"/>
    <cellStyle name="Текстовый 5" xfId="1946" xr:uid="{00000000-0005-0000-0000-00009C070000}"/>
    <cellStyle name="Текстовый 6" xfId="1947" xr:uid="{00000000-0005-0000-0000-00009D070000}"/>
    <cellStyle name="Текстовый 7" xfId="1948" xr:uid="{00000000-0005-0000-0000-00009E070000}"/>
    <cellStyle name="Текстовый 8" xfId="1949" xr:uid="{00000000-0005-0000-0000-00009F070000}"/>
    <cellStyle name="Текстовый_1" xfId="1950" xr:uid="{00000000-0005-0000-0000-0000A0070000}"/>
    <cellStyle name="Тысячи [0]_22гк" xfId="1951" xr:uid="{00000000-0005-0000-0000-0000A1070000}"/>
    <cellStyle name="Тысячи_22гк" xfId="1952" xr:uid="{00000000-0005-0000-0000-0000A2070000}"/>
    <cellStyle name="ФИКСИРОВАННЫЙ" xfId="1953" xr:uid="{00000000-0005-0000-0000-0000A3070000}"/>
    <cellStyle name="ФИКСИРОВАННЫЙ 2" xfId="1954" xr:uid="{00000000-0005-0000-0000-0000A4070000}"/>
    <cellStyle name="ФИКСИРОВАННЫЙ 3" xfId="1955" xr:uid="{00000000-0005-0000-0000-0000A5070000}"/>
    <cellStyle name="ФИКСИРОВАННЫЙ 4" xfId="1956" xr:uid="{00000000-0005-0000-0000-0000A6070000}"/>
    <cellStyle name="ФИКСИРОВАННЫЙ 5" xfId="1957" xr:uid="{00000000-0005-0000-0000-0000A7070000}"/>
    <cellStyle name="ФИКСИРОВАННЫЙ 6" xfId="1958" xr:uid="{00000000-0005-0000-0000-0000A8070000}"/>
    <cellStyle name="ФИКСИРОВАННЫЙ 7" xfId="1959" xr:uid="{00000000-0005-0000-0000-0000A9070000}"/>
    <cellStyle name="ФИКСИРОВАННЫЙ 8" xfId="1960" xr:uid="{00000000-0005-0000-0000-0000AA070000}"/>
    <cellStyle name="ФИКСИРОВАННЫЙ_1" xfId="1961" xr:uid="{00000000-0005-0000-0000-0000AB070000}"/>
    <cellStyle name="Финансовый 2" xfId="1962" xr:uid="{00000000-0005-0000-0000-0000AC070000}"/>
    <cellStyle name="Финансовый 2 10" xfId="1963" xr:uid="{00000000-0005-0000-0000-0000AD070000}"/>
    <cellStyle name="Финансовый 2 11" xfId="1964" xr:uid="{00000000-0005-0000-0000-0000AE070000}"/>
    <cellStyle name="Финансовый 2 2" xfId="1965" xr:uid="{00000000-0005-0000-0000-0000AF070000}"/>
    <cellStyle name="Финансовый 2 2 2" xfId="1966" xr:uid="{00000000-0005-0000-0000-0000B0070000}"/>
    <cellStyle name="Финансовый 2 2 2 2" xfId="1967" xr:uid="{00000000-0005-0000-0000-0000B1070000}"/>
    <cellStyle name="Финансовый 2 2 2 2 2" xfId="1968" xr:uid="{00000000-0005-0000-0000-0000B2070000}"/>
    <cellStyle name="Финансовый 2 2 2 2 3" xfId="1969" xr:uid="{00000000-0005-0000-0000-0000B3070000}"/>
    <cellStyle name="Финансовый 2 2 2 3" xfId="1970" xr:uid="{00000000-0005-0000-0000-0000B4070000}"/>
    <cellStyle name="Финансовый 2 2 2 3 2" xfId="1971" xr:uid="{00000000-0005-0000-0000-0000B5070000}"/>
    <cellStyle name="Финансовый 2 2 2 4" xfId="1972" xr:uid="{00000000-0005-0000-0000-0000B6070000}"/>
    <cellStyle name="Финансовый 2 2 3" xfId="1973" xr:uid="{00000000-0005-0000-0000-0000B7070000}"/>
    <cellStyle name="Финансовый 2 2 3 2" xfId="1974" xr:uid="{00000000-0005-0000-0000-0000B8070000}"/>
    <cellStyle name="Финансовый 2 2 4" xfId="1975" xr:uid="{00000000-0005-0000-0000-0000B9070000}"/>
    <cellStyle name="Финансовый 2 2 4 2" xfId="1976" xr:uid="{00000000-0005-0000-0000-0000BA070000}"/>
    <cellStyle name="Финансовый 2 2 5" xfId="1977" xr:uid="{00000000-0005-0000-0000-0000BB070000}"/>
    <cellStyle name="Финансовый 2 2 6" xfId="1978" xr:uid="{00000000-0005-0000-0000-0000BC070000}"/>
    <cellStyle name="Финансовый 2 3" xfId="1979" xr:uid="{00000000-0005-0000-0000-0000BD070000}"/>
    <cellStyle name="Финансовый 2 3 2" xfId="1980" xr:uid="{00000000-0005-0000-0000-0000BE070000}"/>
    <cellStyle name="Финансовый 2 3 2 2" xfId="1981" xr:uid="{00000000-0005-0000-0000-0000BF070000}"/>
    <cellStyle name="Финансовый 2 3 2 2 2" xfId="1982" xr:uid="{00000000-0005-0000-0000-0000C0070000}"/>
    <cellStyle name="Финансовый 2 3 2 3" xfId="1983" xr:uid="{00000000-0005-0000-0000-0000C1070000}"/>
    <cellStyle name="Финансовый 2 3 2 3 2" xfId="1984" xr:uid="{00000000-0005-0000-0000-0000C2070000}"/>
    <cellStyle name="Финансовый 2 3 2 4" xfId="1985" xr:uid="{00000000-0005-0000-0000-0000C3070000}"/>
    <cellStyle name="Финансовый 2 3 3" xfId="1986" xr:uid="{00000000-0005-0000-0000-0000C4070000}"/>
    <cellStyle name="Финансовый 2 3 3 2" xfId="1987" xr:uid="{00000000-0005-0000-0000-0000C5070000}"/>
    <cellStyle name="Финансовый 2 3 4" xfId="1988" xr:uid="{00000000-0005-0000-0000-0000C6070000}"/>
    <cellStyle name="Финансовый 2 3 4 2" xfId="1989" xr:uid="{00000000-0005-0000-0000-0000C7070000}"/>
    <cellStyle name="Финансовый 2 3 5" xfId="1990" xr:uid="{00000000-0005-0000-0000-0000C8070000}"/>
    <cellStyle name="Финансовый 2 3 6" xfId="1991" xr:uid="{00000000-0005-0000-0000-0000C9070000}"/>
    <cellStyle name="Финансовый 2 4" xfId="1992" xr:uid="{00000000-0005-0000-0000-0000CA070000}"/>
    <cellStyle name="Финансовый 2 4 2" xfId="1993" xr:uid="{00000000-0005-0000-0000-0000CB070000}"/>
    <cellStyle name="Финансовый 2 4 2 2" xfId="1994" xr:uid="{00000000-0005-0000-0000-0000CC070000}"/>
    <cellStyle name="Финансовый 2 4 3" xfId="1995" xr:uid="{00000000-0005-0000-0000-0000CD070000}"/>
    <cellStyle name="Финансовый 2 4 3 2" xfId="1996" xr:uid="{00000000-0005-0000-0000-0000CE070000}"/>
    <cellStyle name="Финансовый 2 4 4" xfId="1997" xr:uid="{00000000-0005-0000-0000-0000CF070000}"/>
    <cellStyle name="Финансовый 2 5" xfId="1998" xr:uid="{00000000-0005-0000-0000-0000D0070000}"/>
    <cellStyle name="Финансовый 2 5 2" xfId="1999" xr:uid="{00000000-0005-0000-0000-0000D1070000}"/>
    <cellStyle name="Финансовый 2 6" xfId="2000" xr:uid="{00000000-0005-0000-0000-0000D2070000}"/>
    <cellStyle name="Финансовый 2 6 2" xfId="2001" xr:uid="{00000000-0005-0000-0000-0000D3070000}"/>
    <cellStyle name="Финансовый 2 7" xfId="2002" xr:uid="{00000000-0005-0000-0000-0000D4070000}"/>
    <cellStyle name="Финансовый 2 7 2" xfId="2003" xr:uid="{00000000-0005-0000-0000-0000D5070000}"/>
    <cellStyle name="Финансовый 2 8" xfId="2004" xr:uid="{00000000-0005-0000-0000-0000D6070000}"/>
    <cellStyle name="Финансовый 2 9" xfId="2005" xr:uid="{00000000-0005-0000-0000-0000D7070000}"/>
    <cellStyle name="Финансовый 2_BALANCE.WARM.2011YEAR.NEW.UPDATE.SCHEME" xfId="2006" xr:uid="{00000000-0005-0000-0000-0000D8070000}"/>
    <cellStyle name="Финансовый 3" xfId="2007" xr:uid="{00000000-0005-0000-0000-0000D9070000}"/>
    <cellStyle name="Финансовый 3 10" xfId="2008" xr:uid="{00000000-0005-0000-0000-0000DA070000}"/>
    <cellStyle name="Финансовый 3 2" xfId="2009" xr:uid="{00000000-0005-0000-0000-0000DB070000}"/>
    <cellStyle name="Финансовый 3 2 2" xfId="2010" xr:uid="{00000000-0005-0000-0000-0000DC070000}"/>
    <cellStyle name="Финансовый 3 2 2 2" xfId="2011" xr:uid="{00000000-0005-0000-0000-0000DD070000}"/>
    <cellStyle name="Финансовый 3 2 2 2 2" xfId="2012" xr:uid="{00000000-0005-0000-0000-0000DE070000}"/>
    <cellStyle name="Финансовый 3 2 2 3" xfId="2013" xr:uid="{00000000-0005-0000-0000-0000DF070000}"/>
    <cellStyle name="Финансовый 3 2 2 3 2" xfId="2014" xr:uid="{00000000-0005-0000-0000-0000E0070000}"/>
    <cellStyle name="Финансовый 3 2 2 4" xfId="2015" xr:uid="{00000000-0005-0000-0000-0000E1070000}"/>
    <cellStyle name="Финансовый 3 2 3" xfId="2016" xr:uid="{00000000-0005-0000-0000-0000E2070000}"/>
    <cellStyle name="Финансовый 3 2 3 2" xfId="2017" xr:uid="{00000000-0005-0000-0000-0000E3070000}"/>
    <cellStyle name="Финансовый 3 2 4" xfId="2018" xr:uid="{00000000-0005-0000-0000-0000E4070000}"/>
    <cellStyle name="Финансовый 3 2 4 2" xfId="2019" xr:uid="{00000000-0005-0000-0000-0000E5070000}"/>
    <cellStyle name="Финансовый 3 2 5" xfId="2020" xr:uid="{00000000-0005-0000-0000-0000E6070000}"/>
    <cellStyle name="Финансовый 3 3" xfId="2021" xr:uid="{00000000-0005-0000-0000-0000E7070000}"/>
    <cellStyle name="Финансовый 3 3 2" xfId="2022" xr:uid="{00000000-0005-0000-0000-0000E8070000}"/>
    <cellStyle name="Финансовый 3 3 2 2" xfId="2023" xr:uid="{00000000-0005-0000-0000-0000E9070000}"/>
    <cellStyle name="Финансовый 3 3 2 2 2" xfId="2024" xr:uid="{00000000-0005-0000-0000-0000EA070000}"/>
    <cellStyle name="Финансовый 3 3 2 3" xfId="2025" xr:uid="{00000000-0005-0000-0000-0000EB070000}"/>
    <cellStyle name="Финансовый 3 3 2 3 2" xfId="2026" xr:uid="{00000000-0005-0000-0000-0000EC070000}"/>
    <cellStyle name="Финансовый 3 3 2 4" xfId="2027" xr:uid="{00000000-0005-0000-0000-0000ED070000}"/>
    <cellStyle name="Финансовый 3 3 3" xfId="2028" xr:uid="{00000000-0005-0000-0000-0000EE070000}"/>
    <cellStyle name="Финансовый 3 3 3 2" xfId="2029" xr:uid="{00000000-0005-0000-0000-0000EF070000}"/>
    <cellStyle name="Финансовый 3 3 4" xfId="2030" xr:uid="{00000000-0005-0000-0000-0000F0070000}"/>
    <cellStyle name="Финансовый 3 3 4 2" xfId="2031" xr:uid="{00000000-0005-0000-0000-0000F1070000}"/>
    <cellStyle name="Финансовый 3 3 5" xfId="2032" xr:uid="{00000000-0005-0000-0000-0000F2070000}"/>
    <cellStyle name="Финансовый 3 4" xfId="2033" xr:uid="{00000000-0005-0000-0000-0000F3070000}"/>
    <cellStyle name="Финансовый 3 4 2" xfId="2034" xr:uid="{00000000-0005-0000-0000-0000F4070000}"/>
    <cellStyle name="Финансовый 3 4 2 2" xfId="2035" xr:uid="{00000000-0005-0000-0000-0000F5070000}"/>
    <cellStyle name="Финансовый 3 4 3" xfId="2036" xr:uid="{00000000-0005-0000-0000-0000F6070000}"/>
    <cellStyle name="Финансовый 3 4 3 2" xfId="2037" xr:uid="{00000000-0005-0000-0000-0000F7070000}"/>
    <cellStyle name="Финансовый 3 4 4" xfId="2038" xr:uid="{00000000-0005-0000-0000-0000F8070000}"/>
    <cellStyle name="Финансовый 3 5" xfId="2039" xr:uid="{00000000-0005-0000-0000-0000F9070000}"/>
    <cellStyle name="Финансовый 3 5 2" xfId="2040" xr:uid="{00000000-0005-0000-0000-0000FA070000}"/>
    <cellStyle name="Финансовый 3 6" xfId="2041" xr:uid="{00000000-0005-0000-0000-0000FB070000}"/>
    <cellStyle name="Финансовый 3 6 2" xfId="2042" xr:uid="{00000000-0005-0000-0000-0000FC070000}"/>
    <cellStyle name="Финансовый 3 7" xfId="2043" xr:uid="{00000000-0005-0000-0000-0000FD070000}"/>
    <cellStyle name="Финансовый 3 7 2" xfId="2044" xr:uid="{00000000-0005-0000-0000-0000FE070000}"/>
    <cellStyle name="Финансовый 3 8" xfId="2045" xr:uid="{00000000-0005-0000-0000-0000FF070000}"/>
    <cellStyle name="Финансовый 3 9" xfId="2046" xr:uid="{00000000-0005-0000-0000-000000080000}"/>
    <cellStyle name="Финансовый 4" xfId="2047" xr:uid="{00000000-0005-0000-0000-000001080000}"/>
    <cellStyle name="Финансовый 6" xfId="2048" xr:uid="{00000000-0005-0000-0000-000002080000}"/>
    <cellStyle name="Формула" xfId="2049" xr:uid="{00000000-0005-0000-0000-000003080000}"/>
    <cellStyle name="Формула 2" xfId="2050" xr:uid="{00000000-0005-0000-0000-000004080000}"/>
    <cellStyle name="Формула_A РТ 2009 Рязаньэнерго" xfId="2051" xr:uid="{00000000-0005-0000-0000-000005080000}"/>
    <cellStyle name="ФормулаВБ" xfId="2052" xr:uid="{00000000-0005-0000-0000-000006080000}"/>
    <cellStyle name="ФормулаНаКонтроль" xfId="2053" xr:uid="{00000000-0005-0000-0000-000007080000}"/>
    <cellStyle name="ФормулаНаКонтроль 2" xfId="2054" xr:uid="{00000000-0005-0000-0000-000008080000}"/>
    <cellStyle name="ФормулаНаКонтроль 3" xfId="2055" xr:uid="{00000000-0005-0000-0000-000009080000}"/>
    <cellStyle name="Хороший 10" xfId="2056" xr:uid="{00000000-0005-0000-0000-00000A080000}"/>
    <cellStyle name="Хороший 2" xfId="2057" xr:uid="{00000000-0005-0000-0000-00000B080000}"/>
    <cellStyle name="Хороший 2 2" xfId="2058" xr:uid="{00000000-0005-0000-0000-00000C080000}"/>
    <cellStyle name="Хороший 2 3" xfId="2059" xr:uid="{00000000-0005-0000-0000-00000D080000}"/>
    <cellStyle name="Хороший 3" xfId="2060" xr:uid="{00000000-0005-0000-0000-00000E080000}"/>
    <cellStyle name="Хороший 3 2" xfId="2061" xr:uid="{00000000-0005-0000-0000-00000F080000}"/>
    <cellStyle name="Хороший 4" xfId="2062" xr:uid="{00000000-0005-0000-0000-000010080000}"/>
    <cellStyle name="Хороший 4 2" xfId="2063" xr:uid="{00000000-0005-0000-0000-000011080000}"/>
    <cellStyle name="Хороший 5" xfId="2064" xr:uid="{00000000-0005-0000-0000-000012080000}"/>
    <cellStyle name="Хороший 5 2" xfId="2065" xr:uid="{00000000-0005-0000-0000-000013080000}"/>
    <cellStyle name="Хороший 6" xfId="2066" xr:uid="{00000000-0005-0000-0000-000014080000}"/>
    <cellStyle name="Хороший 6 2" xfId="2067" xr:uid="{00000000-0005-0000-0000-000015080000}"/>
    <cellStyle name="Хороший 7" xfId="2068" xr:uid="{00000000-0005-0000-0000-000016080000}"/>
    <cellStyle name="Хороший 7 2" xfId="2069" xr:uid="{00000000-0005-0000-0000-000017080000}"/>
    <cellStyle name="Хороший 8" xfId="2070" xr:uid="{00000000-0005-0000-0000-000018080000}"/>
    <cellStyle name="Хороший 8 2" xfId="2071" xr:uid="{00000000-0005-0000-0000-000019080000}"/>
    <cellStyle name="Хороший 9" xfId="2072" xr:uid="{00000000-0005-0000-0000-00001A080000}"/>
    <cellStyle name="Хороший 9 2" xfId="2073" xr:uid="{00000000-0005-0000-0000-00001B080000}"/>
    <cellStyle name="Цифры по центру с десятыми" xfId="2074" xr:uid="{00000000-0005-0000-0000-00001C080000}"/>
    <cellStyle name="Цифры по центру с десятыми 2" xfId="2075" xr:uid="{00000000-0005-0000-0000-00001D080000}"/>
    <cellStyle name="Цифры по центру с десятыми 3" xfId="2076" xr:uid="{00000000-0005-0000-0000-00001E080000}"/>
    <cellStyle name="Џђћ–…ќ’ќ›‰" xfId="2077" xr:uid="{00000000-0005-0000-0000-00001F080000}"/>
    <cellStyle name="Џђћ–…ќ’ќ›‰ 2" xfId="2078" xr:uid="{00000000-0005-0000-0000-000020080000}"/>
    <cellStyle name="Шапка таблицы" xfId="2079" xr:uid="{00000000-0005-0000-0000-000021080000}"/>
    <cellStyle name="Шапка таблицы 2" xfId="2080" xr:uid="{00000000-0005-0000-0000-000022080000}"/>
    <cellStyle name="Шапка таблицы 3" xfId="2081" xr:uid="{00000000-0005-0000-0000-0000230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9">
    <pageSetUpPr fitToPage="1"/>
  </sheetPr>
  <dimension ref="A1:AG34"/>
  <sheetViews>
    <sheetView zoomScale="70" zoomScaleNormal="70" zoomScaleSheetLayoutView="70" workbookViewId="0">
      <selection activeCell="A28" sqref="A28:G28"/>
    </sheetView>
  </sheetViews>
  <sheetFormatPr defaultRowHeight="15.75" x14ac:dyDescent="0.25"/>
  <cols>
    <col min="1" max="1" width="8.625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7" t="s">
        <v>0</v>
      </c>
    </row>
    <row r="2" spans="1:33" ht="18.75" x14ac:dyDescent="0.3">
      <c r="P2" s="8" t="s">
        <v>1</v>
      </c>
    </row>
    <row r="3" spans="1:33" ht="18.75" x14ac:dyDescent="0.3">
      <c r="P3" s="8" t="s">
        <v>83</v>
      </c>
    </row>
    <row r="4" spans="1:33" ht="45" customHeight="1" x14ac:dyDescent="0.25">
      <c r="A4" s="198" t="s">
        <v>2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9"/>
      <c r="R4" s="9"/>
      <c r="S4" s="9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ht="18.75" x14ac:dyDescent="0.3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18.75" x14ac:dyDescent="0.25">
      <c r="A6" s="200" t="s">
        <v>53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x14ac:dyDescent="0.25">
      <c r="A7" s="202" t="s">
        <v>52</v>
      </c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13"/>
      <c r="R7" s="13"/>
      <c r="S7" s="13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3" ht="18.75" x14ac:dyDescent="0.3">
      <c r="A8" s="203" t="s">
        <v>178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</row>
    <row r="9" spans="1:33" s="18" customFormat="1" ht="37.5" customHeight="1" x14ac:dyDescent="0.25">
      <c r="A9" s="204" t="s">
        <v>236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</row>
    <row r="10" spans="1:33" ht="18.75" x14ac:dyDescent="0.25">
      <c r="A10" s="206" t="s">
        <v>237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3" ht="18.75" x14ac:dyDescent="0.3">
      <c r="A11" s="208" t="s">
        <v>54</v>
      </c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15"/>
      <c r="R11" s="15"/>
      <c r="S11" s="15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</row>
    <row r="12" spans="1:33" s="16" customFormat="1" ht="22.5" customHeight="1" x14ac:dyDescent="0.3">
      <c r="A12" s="197" t="s">
        <v>3</v>
      </c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"/>
      <c r="R12" s="19"/>
      <c r="S12" s="1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16" customFormat="1" ht="18.75" x14ac:dyDescent="0.3">
      <c r="A13" s="210" t="s">
        <v>4</v>
      </c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19"/>
      <c r="R13" s="19"/>
      <c r="S13" s="19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16" customFormat="1" ht="18.75" x14ac:dyDescent="0.3">
      <c r="A14" s="210" t="s">
        <v>5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19"/>
      <c r="R14" s="19"/>
      <c r="S14" s="19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s="16" customFormat="1" ht="18.75" customHeight="1" x14ac:dyDescent="0.3">
      <c r="A15" s="197" t="s">
        <v>6</v>
      </c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"/>
      <c r="R15" s="19"/>
      <c r="S15" s="19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15" customHeight="1" x14ac:dyDescent="0.25">
      <c r="A16" s="191" t="s">
        <v>7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</row>
    <row r="17" spans="1:17" ht="15" customHeight="1" x14ac:dyDescent="0.25">
      <c r="A17" s="192" t="s">
        <v>8</v>
      </c>
      <c r="B17" s="187" t="s">
        <v>9</v>
      </c>
      <c r="C17" s="193" t="s">
        <v>10</v>
      </c>
      <c r="D17" s="193"/>
      <c r="E17" s="193"/>
      <c r="F17" s="193"/>
      <c r="G17" s="193"/>
      <c r="H17" s="193"/>
      <c r="I17" s="193"/>
      <c r="J17" s="193" t="s">
        <v>11</v>
      </c>
      <c r="K17" s="193"/>
      <c r="L17" s="193"/>
      <c r="M17" s="193"/>
      <c r="N17" s="193"/>
      <c r="O17" s="193"/>
      <c r="P17" s="193"/>
    </row>
    <row r="18" spans="1:17" ht="41.25" customHeight="1" x14ac:dyDescent="0.25">
      <c r="A18" s="192"/>
      <c r="B18" s="187"/>
      <c r="C18" s="194" t="s">
        <v>12</v>
      </c>
      <c r="D18" s="195"/>
      <c r="E18" s="195"/>
      <c r="F18" s="195"/>
      <c r="G18" s="195"/>
      <c r="H18" s="195"/>
      <c r="I18" s="196"/>
      <c r="J18" s="194" t="s">
        <v>12</v>
      </c>
      <c r="K18" s="195"/>
      <c r="L18" s="195"/>
      <c r="M18" s="195"/>
      <c r="N18" s="195"/>
      <c r="O18" s="195"/>
      <c r="P18" s="196"/>
    </row>
    <row r="19" spans="1:17" ht="33.75" customHeight="1" x14ac:dyDescent="0.25">
      <c r="A19" s="192"/>
      <c r="B19" s="187"/>
      <c r="C19" s="187" t="s">
        <v>13</v>
      </c>
      <c r="D19" s="187"/>
      <c r="E19" s="187"/>
      <c r="F19" s="187"/>
      <c r="G19" s="187" t="s">
        <v>14</v>
      </c>
      <c r="H19" s="187"/>
      <c r="I19" s="187"/>
      <c r="J19" s="187" t="s">
        <v>13</v>
      </c>
      <c r="K19" s="187"/>
      <c r="L19" s="187"/>
      <c r="M19" s="187"/>
      <c r="N19" s="187" t="s">
        <v>14</v>
      </c>
      <c r="O19" s="187"/>
      <c r="P19" s="187"/>
    </row>
    <row r="20" spans="1:17" s="23" customFormat="1" ht="63" x14ac:dyDescent="0.25">
      <c r="A20" s="192"/>
      <c r="B20" s="187"/>
      <c r="C20" s="20" t="s">
        <v>15</v>
      </c>
      <c r="D20" s="20" t="s">
        <v>16</v>
      </c>
      <c r="E20" s="20" t="s">
        <v>17</v>
      </c>
      <c r="F20" s="20" t="s">
        <v>18</v>
      </c>
      <c r="G20" s="20" t="s">
        <v>19</v>
      </c>
      <c r="H20" s="20" t="s">
        <v>20</v>
      </c>
      <c r="I20" s="21" t="s">
        <v>21</v>
      </c>
      <c r="J20" s="20" t="s">
        <v>15</v>
      </c>
      <c r="K20" s="20" t="s">
        <v>16</v>
      </c>
      <c r="L20" s="20" t="s">
        <v>17</v>
      </c>
      <c r="M20" s="20" t="s">
        <v>18</v>
      </c>
      <c r="N20" s="20" t="s">
        <v>19</v>
      </c>
      <c r="O20" s="20" t="s">
        <v>22</v>
      </c>
      <c r="P20" s="21" t="s">
        <v>21</v>
      </c>
      <c r="Q20" s="22"/>
    </row>
    <row r="21" spans="1:17" s="22" customFormat="1" x14ac:dyDescent="0.25">
      <c r="A21" s="24">
        <v>1</v>
      </c>
      <c r="B21" s="20">
        <v>2</v>
      </c>
      <c r="C21" s="20">
        <v>3</v>
      </c>
      <c r="D21" s="20">
        <v>4</v>
      </c>
      <c r="E21" s="20">
        <v>5</v>
      </c>
      <c r="F21" s="20">
        <v>6</v>
      </c>
      <c r="G21" s="20">
        <v>7</v>
      </c>
      <c r="H21" s="20">
        <v>8</v>
      </c>
      <c r="I21" s="21">
        <v>9</v>
      </c>
      <c r="J21" s="20">
        <v>10</v>
      </c>
      <c r="K21" s="21">
        <v>11</v>
      </c>
      <c r="L21" s="20">
        <v>12</v>
      </c>
      <c r="M21" s="21">
        <v>13</v>
      </c>
      <c r="N21" s="20">
        <v>14</v>
      </c>
      <c r="O21" s="21">
        <v>15</v>
      </c>
      <c r="P21" s="20">
        <v>16</v>
      </c>
    </row>
    <row r="22" spans="1:17" s="23" customFormat="1" ht="18.75" x14ac:dyDescent="0.25">
      <c r="A22" s="86">
        <v>1</v>
      </c>
      <c r="B22" s="87" t="s">
        <v>45</v>
      </c>
      <c r="C22" s="88" t="s">
        <v>56</v>
      </c>
      <c r="D22" s="88" t="s">
        <v>23</v>
      </c>
      <c r="E22" s="88" t="s">
        <v>23</v>
      </c>
      <c r="F22" s="88" t="s">
        <v>23</v>
      </c>
      <c r="G22" s="88" t="s">
        <v>23</v>
      </c>
      <c r="H22" s="88" t="s">
        <v>23</v>
      </c>
      <c r="I22" s="88" t="s">
        <v>23</v>
      </c>
      <c r="J22" s="88" t="s">
        <v>23</v>
      </c>
      <c r="K22" s="88" t="s">
        <v>23</v>
      </c>
      <c r="L22" s="88" t="s">
        <v>23</v>
      </c>
      <c r="M22" s="88" t="s">
        <v>23</v>
      </c>
      <c r="N22" s="88" t="s">
        <v>23</v>
      </c>
      <c r="O22" s="88" t="s">
        <v>23</v>
      </c>
      <c r="P22" s="88" t="s">
        <v>23</v>
      </c>
    </row>
    <row r="23" spans="1:17" ht="18.75" customHeight="1" x14ac:dyDescent="0.25">
      <c r="A23" s="188"/>
      <c r="B23" s="188"/>
      <c r="C23" s="188"/>
      <c r="D23" s="188"/>
      <c r="E23" s="188"/>
      <c r="F23" s="188"/>
      <c r="G23" s="188"/>
    </row>
    <row r="24" spans="1:17" x14ac:dyDescent="0.25">
      <c r="A24" s="188"/>
      <c r="B24" s="188"/>
      <c r="C24" s="188"/>
      <c r="D24" s="188"/>
      <c r="E24" s="188"/>
      <c r="F24" s="188"/>
      <c r="G24" s="188"/>
      <c r="O24" s="25"/>
      <c r="P24" s="26"/>
    </row>
    <row r="25" spans="1:17" x14ac:dyDescent="0.25">
      <c r="A25" s="188"/>
      <c r="B25" s="188"/>
      <c r="C25" s="188"/>
      <c r="D25" s="188"/>
      <c r="E25" s="188"/>
      <c r="F25" s="188"/>
      <c r="G25" s="188"/>
      <c r="H25" s="6"/>
      <c r="O25" s="27"/>
      <c r="P25" s="26"/>
    </row>
    <row r="26" spans="1:17" ht="18.75" customHeight="1" x14ac:dyDescent="0.25">
      <c r="A26" s="189"/>
      <c r="B26" s="189"/>
      <c r="C26" s="189"/>
      <c r="D26" s="189"/>
      <c r="E26" s="189"/>
      <c r="F26" s="189"/>
      <c r="G26" s="189"/>
      <c r="O26" s="25"/>
      <c r="P26" s="26"/>
    </row>
    <row r="27" spans="1:17" x14ac:dyDescent="0.25">
      <c r="A27" s="184"/>
      <c r="B27" s="190"/>
      <c r="C27" s="190"/>
      <c r="D27" s="190"/>
      <c r="E27" s="190"/>
      <c r="F27" s="190"/>
      <c r="G27" s="190"/>
    </row>
    <row r="28" spans="1:17" x14ac:dyDescent="0.25">
      <c r="A28" s="184"/>
      <c r="B28" s="185"/>
      <c r="C28" s="185"/>
      <c r="D28" s="185"/>
      <c r="E28" s="185"/>
      <c r="F28" s="185"/>
      <c r="G28" s="185"/>
    </row>
    <row r="29" spans="1:17" x14ac:dyDescent="0.25">
      <c r="A29" s="186"/>
      <c r="B29" s="186"/>
      <c r="C29" s="186"/>
      <c r="D29" s="186"/>
      <c r="E29" s="186"/>
      <c r="F29" s="186"/>
      <c r="G29" s="186"/>
    </row>
    <row r="30" spans="1:17" x14ac:dyDescent="0.25">
      <c r="B30" s="6"/>
      <c r="P30" s="28"/>
    </row>
    <row r="34" spans="1:33" s="3" customFormat="1" x14ac:dyDescent="0.25">
      <c r="A34" s="1"/>
      <c r="B34" s="6"/>
      <c r="D34" s="2"/>
      <c r="G34" s="4"/>
      <c r="H34" s="4"/>
      <c r="I34" s="5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</sheetData>
  <mergeCells count="30">
    <mergeCell ref="A15:P15"/>
    <mergeCell ref="A4:P4"/>
    <mergeCell ref="A5:P5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A16:P16"/>
    <mergeCell ref="A17:A20"/>
    <mergeCell ref="B17:B20"/>
    <mergeCell ref="C17:I17"/>
    <mergeCell ref="J17:P17"/>
    <mergeCell ref="C18:I18"/>
    <mergeCell ref="J18:P18"/>
    <mergeCell ref="C19:F19"/>
    <mergeCell ref="G19:I19"/>
    <mergeCell ref="J19:M19"/>
    <mergeCell ref="A28:G28"/>
    <mergeCell ref="A29:G29"/>
    <mergeCell ref="N19:P19"/>
    <mergeCell ref="A23:G23"/>
    <mergeCell ref="A24:G24"/>
    <mergeCell ref="A25:G25"/>
    <mergeCell ref="A26:G26"/>
    <mergeCell ref="A27:G27"/>
  </mergeCells>
  <pageMargins left="0.47244094488188981" right="0.55118110236220474" top="0.82677165354330717" bottom="0.55118110236220474" header="0.31496062992125984" footer="0.19685039370078741"/>
  <pageSetup paperSize="9" scale="51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1"/>
  <sheetViews>
    <sheetView zoomScale="55" zoomScaleNormal="55" zoomScaleSheetLayoutView="55" workbookViewId="0">
      <selection activeCell="I14" sqref="I14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5"/>
      <c r="B1" s="76"/>
      <c r="C1" s="23"/>
      <c r="D1" s="22"/>
      <c r="E1" s="22"/>
      <c r="F1" s="22"/>
      <c r="G1" s="74"/>
      <c r="H1" s="74"/>
      <c r="I1" s="77"/>
      <c r="J1" s="5"/>
      <c r="K1" s="6"/>
      <c r="L1" s="6"/>
    </row>
    <row r="2" spans="1:16" s="19" customFormat="1" x14ac:dyDescent="0.25">
      <c r="A2" s="191" t="s">
        <v>55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s="19" customFormat="1" x14ac:dyDescent="0.25">
      <c r="A3" s="211" t="s">
        <v>8</v>
      </c>
      <c r="B3" s="212" t="s">
        <v>9</v>
      </c>
      <c r="C3" s="213" t="s">
        <v>10</v>
      </c>
      <c r="D3" s="213"/>
      <c r="E3" s="213"/>
      <c r="F3" s="213"/>
      <c r="G3" s="213"/>
      <c r="H3" s="213"/>
      <c r="I3" s="213"/>
      <c r="J3" s="213" t="s">
        <v>11</v>
      </c>
      <c r="K3" s="213"/>
      <c r="L3" s="213"/>
      <c r="M3" s="213"/>
      <c r="N3" s="213"/>
      <c r="O3" s="213"/>
      <c r="P3" s="213"/>
    </row>
    <row r="4" spans="1:16" s="19" customFormat="1" ht="47.25" customHeight="1" x14ac:dyDescent="0.25">
      <c r="A4" s="211"/>
      <c r="B4" s="212"/>
      <c r="C4" s="212" t="s">
        <v>12</v>
      </c>
      <c r="D4" s="212"/>
      <c r="E4" s="212"/>
      <c r="F4" s="212"/>
      <c r="G4" s="212"/>
      <c r="H4" s="212"/>
      <c r="I4" s="212"/>
      <c r="J4" s="212" t="s">
        <v>12</v>
      </c>
      <c r="K4" s="212"/>
      <c r="L4" s="212"/>
      <c r="M4" s="212"/>
      <c r="N4" s="212"/>
      <c r="O4" s="212"/>
      <c r="P4" s="212"/>
    </row>
    <row r="5" spans="1:16" ht="33.75" customHeight="1" x14ac:dyDescent="0.25">
      <c r="A5" s="211"/>
      <c r="B5" s="212"/>
      <c r="C5" s="212" t="s">
        <v>13</v>
      </c>
      <c r="D5" s="212"/>
      <c r="E5" s="212"/>
      <c r="F5" s="212"/>
      <c r="G5" s="212" t="s">
        <v>14</v>
      </c>
      <c r="H5" s="212"/>
      <c r="I5" s="212"/>
      <c r="J5" s="212" t="s">
        <v>13</v>
      </c>
      <c r="K5" s="212"/>
      <c r="L5" s="212"/>
      <c r="M5" s="212"/>
      <c r="N5" s="212" t="s">
        <v>14</v>
      </c>
      <c r="O5" s="212"/>
      <c r="P5" s="212"/>
    </row>
    <row r="6" spans="1:16" s="23" customFormat="1" ht="63" x14ac:dyDescent="0.25">
      <c r="A6" s="211"/>
      <c r="B6" s="212"/>
      <c r="C6" s="78" t="s">
        <v>15</v>
      </c>
      <c r="D6" s="78" t="s">
        <v>16</v>
      </c>
      <c r="E6" s="78" t="s">
        <v>17</v>
      </c>
      <c r="F6" s="78" t="s">
        <v>18</v>
      </c>
      <c r="G6" s="78" t="s">
        <v>19</v>
      </c>
      <c r="H6" s="78" t="s">
        <v>20</v>
      </c>
      <c r="I6" s="79" t="s">
        <v>21</v>
      </c>
      <c r="J6" s="78" t="s">
        <v>15</v>
      </c>
      <c r="K6" s="78" t="s">
        <v>16</v>
      </c>
      <c r="L6" s="78" t="s">
        <v>17</v>
      </c>
      <c r="M6" s="78" t="s">
        <v>18</v>
      </c>
      <c r="N6" s="78" t="s">
        <v>19</v>
      </c>
      <c r="O6" s="78" t="s">
        <v>22</v>
      </c>
      <c r="P6" s="79" t="s">
        <v>21</v>
      </c>
    </row>
    <row r="7" spans="1:16" s="22" customFormat="1" x14ac:dyDescent="0.25">
      <c r="A7" s="80">
        <v>1</v>
      </c>
      <c r="B7" s="78">
        <v>2</v>
      </c>
      <c r="C7" s="78">
        <v>3</v>
      </c>
      <c r="D7" s="78">
        <v>4</v>
      </c>
      <c r="E7" s="78">
        <v>5</v>
      </c>
      <c r="F7" s="78">
        <v>6</v>
      </c>
      <c r="G7" s="78">
        <v>7</v>
      </c>
      <c r="H7" s="78">
        <v>8</v>
      </c>
      <c r="I7" s="79">
        <v>9</v>
      </c>
      <c r="J7" s="78">
        <v>10</v>
      </c>
      <c r="K7" s="79">
        <v>11</v>
      </c>
      <c r="L7" s="78">
        <v>12</v>
      </c>
      <c r="M7" s="79">
        <v>13</v>
      </c>
      <c r="N7" s="78">
        <v>14</v>
      </c>
      <c r="O7" s="79">
        <v>15</v>
      </c>
      <c r="P7" s="78">
        <v>16</v>
      </c>
    </row>
    <row r="8" spans="1:16" s="74" customFormat="1" ht="54.75" customHeight="1" x14ac:dyDescent="0.25">
      <c r="A8" s="81" t="s">
        <v>23</v>
      </c>
      <c r="B8" s="78" t="s">
        <v>23</v>
      </c>
      <c r="C8" s="78" t="s">
        <v>23</v>
      </c>
      <c r="D8" s="78" t="s">
        <v>23</v>
      </c>
      <c r="E8" s="78" t="s">
        <v>23</v>
      </c>
      <c r="F8" s="78" t="s">
        <v>23</v>
      </c>
      <c r="G8" s="78" t="s">
        <v>23</v>
      </c>
      <c r="H8" s="78" t="s">
        <v>23</v>
      </c>
      <c r="I8" s="82" t="s">
        <v>23</v>
      </c>
      <c r="J8" s="78" t="s">
        <v>23</v>
      </c>
      <c r="K8" s="78" t="s">
        <v>23</v>
      </c>
      <c r="L8" s="78" t="s">
        <v>23</v>
      </c>
      <c r="M8" s="78" t="s">
        <v>23</v>
      </c>
      <c r="N8" s="78" t="s">
        <v>23</v>
      </c>
      <c r="O8" s="78" t="s">
        <v>23</v>
      </c>
      <c r="P8" s="82" t="s">
        <v>23</v>
      </c>
    </row>
    <row r="9" spans="1:16" s="19" customFormat="1" x14ac:dyDescent="0.25">
      <c r="A9" s="83"/>
      <c r="B9" s="84"/>
      <c r="C9" s="22"/>
      <c r="D9" s="22"/>
      <c r="E9" s="22"/>
      <c r="F9" s="22"/>
      <c r="G9" s="22"/>
      <c r="H9" s="85"/>
      <c r="I9" s="26"/>
      <c r="J9" s="5"/>
      <c r="K9" s="6"/>
      <c r="L9" s="6"/>
    </row>
    <row r="10" spans="1:16" ht="18.75" customHeight="1" x14ac:dyDescent="0.25">
      <c r="A10" s="188"/>
      <c r="B10" s="188"/>
      <c r="C10" s="188"/>
      <c r="D10" s="188"/>
      <c r="E10" s="188"/>
      <c r="F10" s="188"/>
      <c r="G10" s="188"/>
    </row>
    <row r="11" spans="1:16" ht="41.25" customHeight="1" x14ac:dyDescent="0.25">
      <c r="A11" s="188"/>
      <c r="B11" s="188"/>
      <c r="C11" s="188"/>
      <c r="D11" s="188"/>
      <c r="E11" s="188"/>
      <c r="F11" s="188"/>
      <c r="G11" s="188"/>
    </row>
    <row r="12" spans="1:16" ht="38.25" customHeight="1" x14ac:dyDescent="0.25">
      <c r="A12" s="188"/>
      <c r="B12" s="188"/>
      <c r="C12" s="188"/>
      <c r="D12" s="188"/>
      <c r="E12" s="188"/>
      <c r="F12" s="188"/>
      <c r="G12" s="188"/>
      <c r="H12" s="6"/>
    </row>
    <row r="13" spans="1:16" ht="18.75" customHeight="1" x14ac:dyDescent="0.25">
      <c r="A13" s="189"/>
      <c r="B13" s="189"/>
      <c r="C13" s="189"/>
      <c r="D13" s="189"/>
      <c r="E13" s="189"/>
      <c r="F13" s="189"/>
      <c r="G13" s="189"/>
    </row>
    <row r="14" spans="1:16" ht="217.5" customHeight="1" x14ac:dyDescent="0.25">
      <c r="A14" s="184"/>
      <c r="B14" s="190"/>
      <c r="C14" s="190"/>
      <c r="D14" s="190"/>
      <c r="E14" s="190"/>
      <c r="F14" s="190"/>
      <c r="G14" s="190"/>
    </row>
    <row r="15" spans="1:16" ht="53.25" customHeight="1" x14ac:dyDescent="0.25">
      <c r="A15" s="184"/>
      <c r="B15" s="185"/>
      <c r="C15" s="185"/>
      <c r="D15" s="185"/>
      <c r="E15" s="185"/>
      <c r="F15" s="185"/>
      <c r="G15" s="185"/>
    </row>
    <row r="16" spans="1:16" x14ac:dyDescent="0.25">
      <c r="A16" s="186"/>
      <c r="B16" s="186"/>
      <c r="C16" s="186"/>
      <c r="D16" s="186"/>
      <c r="E16" s="186"/>
      <c r="F16" s="186"/>
      <c r="G16" s="186"/>
    </row>
    <row r="17" spans="2:2" x14ac:dyDescent="0.25">
      <c r="B17" s="6"/>
    </row>
    <row r="21" spans="2:2" x14ac:dyDescent="0.25">
      <c r="B21" s="6"/>
    </row>
  </sheetData>
  <mergeCells count="18">
    <mergeCell ref="A15:G15"/>
    <mergeCell ref="A16:G16"/>
    <mergeCell ref="N5:P5"/>
    <mergeCell ref="A10:G10"/>
    <mergeCell ref="A11:G11"/>
    <mergeCell ref="A12:G12"/>
    <mergeCell ref="A13:G13"/>
    <mergeCell ref="A14:G14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S56"/>
  <sheetViews>
    <sheetView zoomScale="90" zoomScaleNormal="90" zoomScaleSheetLayoutView="70" workbookViewId="0">
      <selection activeCell="J4" sqref="J4:Q4"/>
    </sheetView>
  </sheetViews>
  <sheetFormatPr defaultRowHeight="15.75" x14ac:dyDescent="0.25"/>
  <cols>
    <col min="1" max="1" width="7.625" style="63" customWidth="1"/>
    <col min="2" max="2" width="24.875" style="70" customWidth="1"/>
    <col min="3" max="3" width="14" style="65" customWidth="1"/>
    <col min="4" max="4" width="17.625" style="70" customWidth="1"/>
    <col min="5" max="5" width="13.625" style="65" customWidth="1"/>
    <col min="6" max="6" width="10.875" style="65" customWidth="1"/>
    <col min="7" max="7" width="13.875" style="66" customWidth="1"/>
    <col min="8" max="8" width="16.75" style="66" customWidth="1"/>
    <col min="9" max="9" width="15.125" style="67" customWidth="1"/>
    <col min="10" max="10" width="14" style="57" customWidth="1"/>
    <col min="11" max="11" width="25.75" style="57" customWidth="1"/>
    <col min="12" max="12" width="13.5" style="57" customWidth="1"/>
    <col min="13" max="13" width="10.875" style="57" customWidth="1"/>
    <col min="14" max="14" width="13.875" style="57" customWidth="1"/>
    <col min="15" max="15" width="16.75" style="57" customWidth="1"/>
    <col min="16" max="16" width="12.125" style="57" customWidth="1"/>
    <col min="17" max="17" width="15.125" style="57" customWidth="1"/>
    <col min="18" max="18" width="9.875" style="57" bestFit="1" customWidth="1"/>
    <col min="19" max="19" width="5.625" style="57" customWidth="1"/>
    <col min="20" max="16384" width="9" style="57"/>
  </cols>
  <sheetData>
    <row r="2" spans="1:19" ht="15.75" customHeight="1" x14ac:dyDescent="0.25">
      <c r="A2" s="214" t="s">
        <v>96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</row>
    <row r="3" spans="1:19" ht="15.75" customHeight="1" x14ac:dyDescent="0.25">
      <c r="A3" s="216" t="s">
        <v>8</v>
      </c>
      <c r="B3" s="217" t="s">
        <v>9</v>
      </c>
      <c r="C3" s="218" t="s">
        <v>10</v>
      </c>
      <c r="D3" s="218"/>
      <c r="E3" s="218"/>
      <c r="F3" s="218"/>
      <c r="G3" s="218"/>
      <c r="H3" s="218"/>
      <c r="I3" s="218"/>
      <c r="J3" s="218" t="s">
        <v>11</v>
      </c>
      <c r="K3" s="218"/>
      <c r="L3" s="218"/>
      <c r="M3" s="218"/>
      <c r="N3" s="218"/>
      <c r="O3" s="218"/>
      <c r="P3" s="218"/>
      <c r="Q3" s="218"/>
    </row>
    <row r="4" spans="1:19" ht="142.5" customHeight="1" x14ac:dyDescent="0.25">
      <c r="A4" s="216"/>
      <c r="B4" s="217"/>
      <c r="C4" s="219" t="s">
        <v>12</v>
      </c>
      <c r="D4" s="220"/>
      <c r="E4" s="220"/>
      <c r="F4" s="220"/>
      <c r="G4" s="220"/>
      <c r="H4" s="220"/>
      <c r="I4" s="221"/>
      <c r="J4" s="222" t="s">
        <v>239</v>
      </c>
      <c r="K4" s="220"/>
      <c r="L4" s="220"/>
      <c r="M4" s="220"/>
      <c r="N4" s="220"/>
      <c r="O4" s="220"/>
      <c r="P4" s="223"/>
      <c r="Q4" s="221"/>
    </row>
    <row r="5" spans="1:19" ht="33.75" customHeight="1" x14ac:dyDescent="0.25">
      <c r="A5" s="216"/>
      <c r="B5" s="217"/>
      <c r="C5" s="217" t="s">
        <v>13</v>
      </c>
      <c r="D5" s="217"/>
      <c r="E5" s="217"/>
      <c r="F5" s="217"/>
      <c r="G5" s="217" t="s">
        <v>14</v>
      </c>
      <c r="H5" s="217"/>
      <c r="I5" s="217"/>
      <c r="J5" s="217" t="s">
        <v>13</v>
      </c>
      <c r="K5" s="217"/>
      <c r="L5" s="217"/>
      <c r="M5" s="217"/>
      <c r="N5" s="217" t="s">
        <v>14</v>
      </c>
      <c r="O5" s="217"/>
      <c r="P5" s="217"/>
      <c r="Q5" s="217"/>
    </row>
    <row r="6" spans="1:19" s="60" customFormat="1" ht="63" x14ac:dyDescent="0.25">
      <c r="A6" s="216"/>
      <c r="B6" s="217"/>
      <c r="C6" s="58" t="s">
        <v>15</v>
      </c>
      <c r="D6" s="58" t="s">
        <v>16</v>
      </c>
      <c r="E6" s="58" t="s">
        <v>17</v>
      </c>
      <c r="F6" s="58" t="s">
        <v>18</v>
      </c>
      <c r="G6" s="58" t="s">
        <v>19</v>
      </c>
      <c r="H6" s="58" t="s">
        <v>20</v>
      </c>
      <c r="I6" s="59" t="s">
        <v>21</v>
      </c>
      <c r="J6" s="58" t="s">
        <v>15</v>
      </c>
      <c r="K6" s="58" t="s">
        <v>16</v>
      </c>
      <c r="L6" s="58" t="s">
        <v>17</v>
      </c>
      <c r="M6" s="58" t="s">
        <v>18</v>
      </c>
      <c r="N6" s="58" t="s">
        <v>19</v>
      </c>
      <c r="O6" s="58" t="s">
        <v>22</v>
      </c>
      <c r="P6" s="71" t="s">
        <v>179</v>
      </c>
      <c r="Q6" s="59" t="s">
        <v>21</v>
      </c>
    </row>
    <row r="7" spans="1:19" s="62" customFormat="1" x14ac:dyDescent="0.25">
      <c r="A7" s="61">
        <v>1</v>
      </c>
      <c r="B7" s="58">
        <v>2</v>
      </c>
      <c r="C7" s="58">
        <v>3</v>
      </c>
      <c r="D7" s="58">
        <v>4</v>
      </c>
      <c r="E7" s="58">
        <v>5</v>
      </c>
      <c r="F7" s="58">
        <v>6</v>
      </c>
      <c r="G7" s="58">
        <v>7</v>
      </c>
      <c r="H7" s="58">
        <v>8</v>
      </c>
      <c r="I7" s="59">
        <v>9</v>
      </c>
      <c r="J7" s="58">
        <v>10</v>
      </c>
      <c r="K7" s="59">
        <v>11</v>
      </c>
      <c r="L7" s="58">
        <v>12</v>
      </c>
      <c r="M7" s="59">
        <v>13</v>
      </c>
      <c r="N7" s="58">
        <v>14</v>
      </c>
      <c r="O7" s="59">
        <v>15</v>
      </c>
      <c r="P7" s="59"/>
      <c r="Q7" s="58">
        <v>16</v>
      </c>
    </row>
    <row r="8" spans="1:19" s="62" customFormat="1" ht="30.75" customHeight="1" x14ac:dyDescent="0.25">
      <c r="A8" s="112" t="s">
        <v>59</v>
      </c>
      <c r="B8" s="111" t="s">
        <v>202</v>
      </c>
      <c r="C8" s="58" t="s">
        <v>23</v>
      </c>
      <c r="D8" s="58" t="s">
        <v>23</v>
      </c>
      <c r="E8" s="58" t="s">
        <v>23</v>
      </c>
      <c r="F8" s="58" t="s">
        <v>23</v>
      </c>
      <c r="G8" s="58" t="s">
        <v>23</v>
      </c>
      <c r="H8" s="58" t="s">
        <v>23</v>
      </c>
      <c r="I8" s="58" t="s">
        <v>23</v>
      </c>
      <c r="J8" s="58" t="s">
        <v>23</v>
      </c>
      <c r="K8" s="58" t="s">
        <v>23</v>
      </c>
      <c r="L8" s="58" t="s">
        <v>23</v>
      </c>
      <c r="M8" s="58" t="s">
        <v>23</v>
      </c>
      <c r="N8" s="58" t="s">
        <v>23</v>
      </c>
      <c r="O8" s="58" t="s">
        <v>23</v>
      </c>
      <c r="P8" s="71" t="s">
        <v>23</v>
      </c>
      <c r="Q8" s="58" t="s">
        <v>23</v>
      </c>
    </row>
    <row r="9" spans="1:19" s="62" customFormat="1" ht="30.75" customHeight="1" x14ac:dyDescent="0.25">
      <c r="A9" s="113" t="s">
        <v>46</v>
      </c>
      <c r="B9" s="101" t="s">
        <v>203</v>
      </c>
      <c r="C9" s="97" t="s">
        <v>23</v>
      </c>
      <c r="D9" s="97" t="s">
        <v>23</v>
      </c>
      <c r="E9" s="97" t="s">
        <v>23</v>
      </c>
      <c r="F9" s="97" t="s">
        <v>23</v>
      </c>
      <c r="G9" s="97" t="s">
        <v>23</v>
      </c>
      <c r="H9" s="97" t="s">
        <v>23</v>
      </c>
      <c r="I9" s="97" t="s">
        <v>23</v>
      </c>
      <c r="J9" s="98">
        <v>10</v>
      </c>
      <c r="K9" s="98" t="str">
        <f>B9</f>
        <v>РП(СП)  10 кВ - 14 ячеек</v>
      </c>
      <c r="L9" s="97"/>
      <c r="M9" s="98" t="s">
        <v>47</v>
      </c>
      <c r="N9" s="98" t="s">
        <v>64</v>
      </c>
      <c r="O9" s="97">
        <v>2968.29</v>
      </c>
      <c r="P9" s="163">
        <f>14/7</f>
        <v>2</v>
      </c>
      <c r="Q9" s="147">
        <f>O9*L9*P9</f>
        <v>0</v>
      </c>
      <c r="R9" s="146"/>
    </row>
    <row r="10" spans="1:19" s="62" customFormat="1" ht="30.75" customHeight="1" x14ac:dyDescent="0.25">
      <c r="A10" s="112" t="s">
        <v>50</v>
      </c>
      <c r="B10" s="111" t="s">
        <v>107</v>
      </c>
      <c r="C10" s="58" t="s">
        <v>23</v>
      </c>
      <c r="D10" s="58" t="s">
        <v>23</v>
      </c>
      <c r="E10" s="58" t="s">
        <v>23</v>
      </c>
      <c r="F10" s="58" t="s">
        <v>23</v>
      </c>
      <c r="G10" s="58" t="s">
        <v>23</v>
      </c>
      <c r="H10" s="58" t="s">
        <v>23</v>
      </c>
      <c r="I10" s="58" t="s">
        <v>23</v>
      </c>
      <c r="J10" s="71" t="s">
        <v>23</v>
      </c>
      <c r="K10" s="58" t="s">
        <v>23</v>
      </c>
      <c r="L10" s="58" t="s">
        <v>23</v>
      </c>
      <c r="M10" s="58" t="s">
        <v>23</v>
      </c>
      <c r="N10" s="58" t="s">
        <v>23</v>
      </c>
      <c r="O10" s="58" t="s">
        <v>23</v>
      </c>
      <c r="P10" s="71" t="s">
        <v>23</v>
      </c>
      <c r="Q10" s="58" t="s">
        <v>23</v>
      </c>
    </row>
    <row r="11" spans="1:19" s="62" customFormat="1" ht="30.75" customHeight="1" x14ac:dyDescent="0.25">
      <c r="A11" s="113" t="s">
        <v>48</v>
      </c>
      <c r="B11" s="101" t="s">
        <v>204</v>
      </c>
      <c r="C11" s="97" t="s">
        <v>23</v>
      </c>
      <c r="D11" s="97" t="s">
        <v>23</v>
      </c>
      <c r="E11" s="97" t="s">
        <v>23</v>
      </c>
      <c r="F11" s="97" t="s">
        <v>23</v>
      </c>
      <c r="G11" s="97" t="s">
        <v>23</v>
      </c>
      <c r="H11" s="97" t="s">
        <v>23</v>
      </c>
      <c r="I11" s="97" t="s">
        <v>23</v>
      </c>
      <c r="J11" s="97">
        <v>10</v>
      </c>
      <c r="K11" s="97" t="s">
        <v>65</v>
      </c>
      <c r="L11" s="97"/>
      <c r="M11" s="97" t="s">
        <v>66</v>
      </c>
      <c r="N11" s="132" t="s">
        <v>205</v>
      </c>
      <c r="O11" s="119">
        <v>2772.39</v>
      </c>
      <c r="P11" s="164">
        <v>1</v>
      </c>
      <c r="Q11" s="147">
        <f>O11*L11*P11</f>
        <v>0</v>
      </c>
      <c r="R11" s="146">
        <f>(Q9+Q11)/1000</f>
        <v>0</v>
      </c>
      <c r="S11" s="149" t="s">
        <v>161</v>
      </c>
    </row>
    <row r="12" spans="1:19" s="62" customFormat="1" ht="53.25" customHeight="1" x14ac:dyDescent="0.25">
      <c r="A12" s="115" t="s">
        <v>51</v>
      </c>
      <c r="B12" s="116" t="s">
        <v>102</v>
      </c>
      <c r="C12" s="58" t="s">
        <v>23</v>
      </c>
      <c r="D12" s="58" t="s">
        <v>23</v>
      </c>
      <c r="E12" s="58" t="s">
        <v>23</v>
      </c>
      <c r="F12" s="58" t="s">
        <v>23</v>
      </c>
      <c r="G12" s="58" t="s">
        <v>23</v>
      </c>
      <c r="H12" s="58" t="s">
        <v>23</v>
      </c>
      <c r="I12" s="58" t="s">
        <v>23</v>
      </c>
      <c r="J12" s="58" t="s">
        <v>23</v>
      </c>
      <c r="K12" s="58" t="s">
        <v>23</v>
      </c>
      <c r="L12" s="58" t="s">
        <v>23</v>
      </c>
      <c r="M12" s="58" t="s">
        <v>23</v>
      </c>
      <c r="N12" s="58" t="s">
        <v>23</v>
      </c>
      <c r="O12" s="58" t="s">
        <v>23</v>
      </c>
      <c r="P12" s="71" t="s">
        <v>23</v>
      </c>
      <c r="Q12" s="117" t="s">
        <v>23</v>
      </c>
    </row>
    <row r="13" spans="1:19" s="62" customFormat="1" ht="30.75" customHeight="1" x14ac:dyDescent="0.25">
      <c r="A13" s="113" t="s">
        <v>95</v>
      </c>
      <c r="B13" s="101" t="str">
        <f>B9</f>
        <v>РП(СП)  10 кВ - 14 ячеек</v>
      </c>
      <c r="C13" s="97" t="s">
        <v>23</v>
      </c>
      <c r="D13" s="97" t="s">
        <v>23</v>
      </c>
      <c r="E13" s="97" t="s">
        <v>23</v>
      </c>
      <c r="F13" s="97" t="s">
        <v>23</v>
      </c>
      <c r="G13" s="97" t="s">
        <v>23</v>
      </c>
      <c r="H13" s="97" t="s">
        <v>23</v>
      </c>
      <c r="I13" s="97" t="s">
        <v>23</v>
      </c>
      <c r="J13" s="97">
        <v>10</v>
      </c>
      <c r="K13" s="98" t="s">
        <v>165</v>
      </c>
      <c r="L13" s="97"/>
      <c r="M13" s="98" t="s">
        <v>74</v>
      </c>
      <c r="N13" s="120" t="s">
        <v>108</v>
      </c>
      <c r="O13" s="118">
        <v>4255.01</v>
      </c>
      <c r="P13" s="164">
        <f>0.35+0.5+0.15</f>
        <v>1</v>
      </c>
      <c r="Q13" s="147">
        <f>O13*L13*P13</f>
        <v>0</v>
      </c>
      <c r="R13" s="146"/>
    </row>
    <row r="14" spans="1:19" s="62" customFormat="1" ht="30.75" hidden="1" customHeight="1" x14ac:dyDescent="0.25">
      <c r="A14" s="112" t="s">
        <v>31</v>
      </c>
      <c r="B14" s="111" t="s">
        <v>97</v>
      </c>
      <c r="C14" s="58" t="s">
        <v>23</v>
      </c>
      <c r="D14" s="58" t="s">
        <v>23</v>
      </c>
      <c r="E14" s="58" t="s">
        <v>23</v>
      </c>
      <c r="F14" s="58" t="s">
        <v>23</v>
      </c>
      <c r="G14" s="58" t="s">
        <v>23</v>
      </c>
      <c r="H14" s="58" t="s">
        <v>23</v>
      </c>
      <c r="I14" s="58" t="s">
        <v>23</v>
      </c>
      <c r="J14" s="58" t="s">
        <v>23</v>
      </c>
      <c r="K14" s="58" t="s">
        <v>23</v>
      </c>
      <c r="L14" s="58" t="s">
        <v>23</v>
      </c>
      <c r="M14" s="58" t="s">
        <v>23</v>
      </c>
      <c r="N14" s="58" t="s">
        <v>23</v>
      </c>
      <c r="O14" s="58" t="s">
        <v>23</v>
      </c>
      <c r="P14" s="58"/>
      <c r="Q14" s="58" t="s">
        <v>23</v>
      </c>
    </row>
    <row r="15" spans="1:19" s="62" customFormat="1" ht="30.75" hidden="1" customHeight="1" x14ac:dyDescent="0.25">
      <c r="A15" s="113" t="s">
        <v>101</v>
      </c>
      <c r="B15" s="101" t="s">
        <v>109</v>
      </c>
      <c r="C15" s="97" t="s">
        <v>23</v>
      </c>
      <c r="D15" s="97" t="s">
        <v>23</v>
      </c>
      <c r="E15" s="97" t="s">
        <v>23</v>
      </c>
      <c r="F15" s="97" t="s">
        <v>23</v>
      </c>
      <c r="G15" s="97" t="s">
        <v>23</v>
      </c>
      <c r="H15" s="97" t="s">
        <v>23</v>
      </c>
      <c r="I15" s="97" t="s">
        <v>23</v>
      </c>
      <c r="J15" s="98">
        <v>20</v>
      </c>
      <c r="K15" s="98" t="str">
        <f>B15</f>
        <v xml:space="preserve">РТП 2х1600 кВА 20/0,4 кВ  14 ячеек </v>
      </c>
      <c r="L15" s="97">
        <v>0</v>
      </c>
      <c r="M15" s="98" t="s">
        <v>47</v>
      </c>
      <c r="N15" s="98" t="s">
        <v>64</v>
      </c>
      <c r="O15" s="97">
        <v>2968.29</v>
      </c>
      <c r="P15" s="97"/>
      <c r="Q15" s="147">
        <f>O15*L15</f>
        <v>0</v>
      </c>
      <c r="R15" s="146"/>
    </row>
    <row r="16" spans="1:19" s="62" customFormat="1" ht="30.75" hidden="1" customHeight="1" x14ac:dyDescent="0.25">
      <c r="A16" s="113" t="s">
        <v>73</v>
      </c>
      <c r="B16" s="101" t="s">
        <v>98</v>
      </c>
      <c r="C16" s="97" t="s">
        <v>23</v>
      </c>
      <c r="D16" s="97" t="s">
        <v>23</v>
      </c>
      <c r="E16" s="97" t="s">
        <v>23</v>
      </c>
      <c r="F16" s="97" t="s">
        <v>23</v>
      </c>
      <c r="G16" s="97" t="s">
        <v>23</v>
      </c>
      <c r="H16" s="97" t="s">
        <v>23</v>
      </c>
      <c r="I16" s="97" t="s">
        <v>23</v>
      </c>
      <c r="J16" s="98">
        <v>20</v>
      </c>
      <c r="K16" s="98" t="s">
        <v>94</v>
      </c>
      <c r="L16" s="97"/>
      <c r="M16" s="98" t="s">
        <v>47</v>
      </c>
      <c r="N16" s="98" t="s">
        <v>64</v>
      </c>
      <c r="O16" s="97">
        <v>1615</v>
      </c>
      <c r="P16" s="97"/>
      <c r="Q16" s="99">
        <f>O16*L16</f>
        <v>0</v>
      </c>
    </row>
    <row r="17" spans="1:18" s="62" customFormat="1" ht="30.75" hidden="1" customHeight="1" x14ac:dyDescent="0.25">
      <c r="A17" s="112" t="s">
        <v>33</v>
      </c>
      <c r="B17" s="111" t="s">
        <v>113</v>
      </c>
      <c r="C17" s="58" t="s">
        <v>23</v>
      </c>
      <c r="D17" s="58" t="s">
        <v>23</v>
      </c>
      <c r="E17" s="58" t="s">
        <v>23</v>
      </c>
      <c r="F17" s="58" t="s">
        <v>23</v>
      </c>
      <c r="G17" s="58" t="s">
        <v>23</v>
      </c>
      <c r="H17" s="58" t="s">
        <v>23</v>
      </c>
      <c r="I17" s="58" t="s">
        <v>23</v>
      </c>
      <c r="J17" s="71" t="s">
        <v>23</v>
      </c>
      <c r="K17" s="58" t="s">
        <v>23</v>
      </c>
      <c r="L17" s="58" t="s">
        <v>23</v>
      </c>
      <c r="M17" s="58" t="s">
        <v>23</v>
      </c>
      <c r="N17" s="58" t="s">
        <v>23</v>
      </c>
      <c r="O17" s="58" t="s">
        <v>23</v>
      </c>
      <c r="P17" s="58"/>
      <c r="Q17" s="58" t="s">
        <v>23</v>
      </c>
    </row>
    <row r="18" spans="1:18" s="62" customFormat="1" ht="30.75" hidden="1" customHeight="1" x14ac:dyDescent="0.25">
      <c r="A18" s="113" t="s">
        <v>117</v>
      </c>
      <c r="B18" s="101" t="str">
        <f>B15</f>
        <v xml:space="preserve">РТП 2х1600 кВА 20/0,4 кВ  14 ячеек </v>
      </c>
      <c r="C18" s="97" t="s">
        <v>23</v>
      </c>
      <c r="D18" s="97" t="s">
        <v>23</v>
      </c>
      <c r="E18" s="97" t="s">
        <v>23</v>
      </c>
      <c r="F18" s="97" t="s">
        <v>23</v>
      </c>
      <c r="G18" s="97" t="s">
        <v>23</v>
      </c>
      <c r="H18" s="97" t="s">
        <v>23</v>
      </c>
      <c r="I18" s="97" t="s">
        <v>23</v>
      </c>
      <c r="J18" s="97">
        <v>20</v>
      </c>
      <c r="K18" s="97" t="s">
        <v>65</v>
      </c>
      <c r="L18" s="97">
        <v>0</v>
      </c>
      <c r="M18" s="97" t="s">
        <v>66</v>
      </c>
      <c r="N18" s="132" t="s">
        <v>166</v>
      </c>
      <c r="O18" s="119">
        <v>1495.46</v>
      </c>
      <c r="P18" s="162"/>
      <c r="Q18" s="147">
        <f>O18*L18</f>
        <v>0</v>
      </c>
      <c r="R18" s="146"/>
    </row>
    <row r="19" spans="1:18" s="62" customFormat="1" ht="30.75" hidden="1" customHeight="1" x14ac:dyDescent="0.25">
      <c r="A19" s="112" t="s">
        <v>35</v>
      </c>
      <c r="B19" s="111" t="s">
        <v>100</v>
      </c>
      <c r="C19" s="58" t="s">
        <v>23</v>
      </c>
      <c r="D19" s="58" t="s">
        <v>23</v>
      </c>
      <c r="E19" s="58" t="s">
        <v>23</v>
      </c>
      <c r="F19" s="58" t="s">
        <v>23</v>
      </c>
      <c r="G19" s="58" t="s">
        <v>23</v>
      </c>
      <c r="H19" s="58" t="s">
        <v>23</v>
      </c>
      <c r="I19" s="58" t="s">
        <v>23</v>
      </c>
      <c r="J19" s="71" t="s">
        <v>23</v>
      </c>
      <c r="K19" s="58" t="s">
        <v>23</v>
      </c>
      <c r="L19" s="58" t="s">
        <v>23</v>
      </c>
      <c r="M19" s="58" t="s">
        <v>23</v>
      </c>
      <c r="N19" s="58" t="s">
        <v>23</v>
      </c>
      <c r="O19" s="58" t="s">
        <v>23</v>
      </c>
      <c r="P19" s="58"/>
      <c r="Q19" s="58" t="s">
        <v>23</v>
      </c>
    </row>
    <row r="20" spans="1:18" s="62" customFormat="1" ht="30.75" hidden="1" customHeight="1" x14ac:dyDescent="0.25">
      <c r="A20" s="113" t="s">
        <v>118</v>
      </c>
      <c r="B20" s="101" t="str">
        <f>B18</f>
        <v xml:space="preserve">РТП 2х1600 кВА 20/0,4 кВ  14 ячеек </v>
      </c>
      <c r="C20" s="97" t="s">
        <v>23</v>
      </c>
      <c r="D20" s="97" t="s">
        <v>23</v>
      </c>
      <c r="E20" s="97" t="s">
        <v>23</v>
      </c>
      <c r="F20" s="97" t="s">
        <v>23</v>
      </c>
      <c r="G20" s="97" t="s">
        <v>23</v>
      </c>
      <c r="H20" s="97" t="s">
        <v>23</v>
      </c>
      <c r="I20" s="97" t="s">
        <v>23</v>
      </c>
      <c r="J20" s="113" t="s">
        <v>110</v>
      </c>
      <c r="K20" s="98" t="s">
        <v>111</v>
      </c>
      <c r="L20" s="97">
        <v>0</v>
      </c>
      <c r="M20" s="97" t="s">
        <v>66</v>
      </c>
      <c r="N20" s="132" t="s">
        <v>112</v>
      </c>
      <c r="O20" s="119">
        <v>4870.74</v>
      </c>
      <c r="P20" s="162"/>
      <c r="Q20" s="147">
        <f>O20*L20</f>
        <v>0</v>
      </c>
      <c r="R20" s="146"/>
    </row>
    <row r="21" spans="1:18" s="62" customFormat="1" ht="54.75" hidden="1" customHeight="1" x14ac:dyDescent="0.25">
      <c r="A21" s="115" t="s">
        <v>36</v>
      </c>
      <c r="B21" s="116" t="s">
        <v>102</v>
      </c>
      <c r="C21" s="58" t="s">
        <v>23</v>
      </c>
      <c r="D21" s="58" t="s">
        <v>23</v>
      </c>
      <c r="E21" s="58" t="s">
        <v>23</v>
      </c>
      <c r="F21" s="58" t="s">
        <v>23</v>
      </c>
      <c r="G21" s="58" t="s">
        <v>23</v>
      </c>
      <c r="H21" s="58" t="s">
        <v>23</v>
      </c>
      <c r="I21" s="58" t="s">
        <v>23</v>
      </c>
      <c r="J21" s="58" t="s">
        <v>23</v>
      </c>
      <c r="K21" s="58" t="s">
        <v>23</v>
      </c>
      <c r="L21" s="58" t="s">
        <v>23</v>
      </c>
      <c r="M21" s="58" t="s">
        <v>23</v>
      </c>
      <c r="N21" s="58" t="s">
        <v>23</v>
      </c>
      <c r="O21" s="58" t="s">
        <v>23</v>
      </c>
      <c r="P21" s="58"/>
      <c r="Q21" s="117" t="s">
        <v>23</v>
      </c>
    </row>
    <row r="22" spans="1:18" s="62" customFormat="1" ht="36" hidden="1" customHeight="1" x14ac:dyDescent="0.25">
      <c r="A22" s="113" t="s">
        <v>38</v>
      </c>
      <c r="B22" s="101" t="str">
        <f>B20</f>
        <v xml:space="preserve">РТП 2х1600 кВА 20/0,4 кВ  14 ячеек </v>
      </c>
      <c r="C22" s="97" t="s">
        <v>23</v>
      </c>
      <c r="D22" s="97" t="s">
        <v>23</v>
      </c>
      <c r="E22" s="97" t="s">
        <v>23</v>
      </c>
      <c r="F22" s="97" t="s">
        <v>23</v>
      </c>
      <c r="G22" s="97" t="s">
        <v>23</v>
      </c>
      <c r="H22" s="97" t="s">
        <v>23</v>
      </c>
      <c r="I22" s="97" t="s">
        <v>23</v>
      </c>
      <c r="J22" s="97">
        <v>20</v>
      </c>
      <c r="K22" s="98" t="s">
        <v>165</v>
      </c>
      <c r="L22" s="97">
        <v>0</v>
      </c>
      <c r="M22" s="98" t="s">
        <v>74</v>
      </c>
      <c r="N22" s="120" t="s">
        <v>108</v>
      </c>
      <c r="O22" s="118">
        <v>4255.01</v>
      </c>
      <c r="P22" s="162"/>
      <c r="Q22" s="147">
        <f>O22*L22</f>
        <v>0</v>
      </c>
      <c r="R22" s="150">
        <f>Q15+Q18+Q20</f>
        <v>0</v>
      </c>
    </row>
    <row r="23" spans="1:18" s="62" customFormat="1" ht="30.75" customHeight="1" x14ac:dyDescent="0.25">
      <c r="A23" s="112" t="s">
        <v>31</v>
      </c>
      <c r="B23" s="111" t="s">
        <v>206</v>
      </c>
      <c r="C23" s="58" t="s">
        <v>23</v>
      </c>
      <c r="D23" s="58" t="s">
        <v>23</v>
      </c>
      <c r="E23" s="58" t="s">
        <v>23</v>
      </c>
      <c r="F23" s="58" t="s">
        <v>23</v>
      </c>
      <c r="G23" s="58" t="s">
        <v>23</v>
      </c>
      <c r="H23" s="58" t="s">
        <v>23</v>
      </c>
      <c r="I23" s="58" t="s">
        <v>23</v>
      </c>
      <c r="J23" s="58" t="s">
        <v>23</v>
      </c>
      <c r="K23" s="58" t="s">
        <v>23</v>
      </c>
      <c r="L23" s="58" t="s">
        <v>23</v>
      </c>
      <c r="M23" s="58" t="s">
        <v>23</v>
      </c>
      <c r="N23" s="58" t="s">
        <v>23</v>
      </c>
      <c r="O23" s="58" t="s">
        <v>23</v>
      </c>
      <c r="P23" s="71" t="s">
        <v>23</v>
      </c>
      <c r="Q23" s="58" t="s">
        <v>23</v>
      </c>
    </row>
    <row r="24" spans="1:18" s="62" customFormat="1" ht="30.75" customHeight="1" x14ac:dyDescent="0.25">
      <c r="A24" s="113" t="s">
        <v>101</v>
      </c>
      <c r="B24" s="101" t="s">
        <v>199</v>
      </c>
      <c r="C24" s="97" t="s">
        <v>23</v>
      </c>
      <c r="D24" s="97" t="s">
        <v>23</v>
      </c>
      <c r="E24" s="97" t="s">
        <v>23</v>
      </c>
      <c r="F24" s="97" t="s">
        <v>23</v>
      </c>
      <c r="G24" s="97" t="s">
        <v>23</v>
      </c>
      <c r="H24" s="97" t="s">
        <v>23</v>
      </c>
      <c r="I24" s="97" t="s">
        <v>23</v>
      </c>
      <c r="J24" s="98">
        <v>10</v>
      </c>
      <c r="K24" s="98" t="str">
        <f>B24</f>
        <v xml:space="preserve">ТП-1 2х1600 кВА 10/0,4 кВ </v>
      </c>
      <c r="L24" s="97"/>
      <c r="M24" s="98" t="s">
        <v>47</v>
      </c>
      <c r="N24" s="98" t="s">
        <v>64</v>
      </c>
      <c r="O24" s="97">
        <f>O9</f>
        <v>2968.29</v>
      </c>
      <c r="P24" s="163">
        <v>2</v>
      </c>
      <c r="Q24" s="147">
        <f>O24*L24*P24</f>
        <v>0</v>
      </c>
    </row>
    <row r="25" spans="1:18" s="62" customFormat="1" ht="30.75" customHeight="1" x14ac:dyDescent="0.25">
      <c r="A25" s="113" t="s">
        <v>189</v>
      </c>
      <c r="B25" s="101" t="s">
        <v>200</v>
      </c>
      <c r="C25" s="97" t="s">
        <v>23</v>
      </c>
      <c r="D25" s="97" t="s">
        <v>23</v>
      </c>
      <c r="E25" s="97" t="s">
        <v>23</v>
      </c>
      <c r="F25" s="97" t="s">
        <v>23</v>
      </c>
      <c r="G25" s="97" t="s">
        <v>23</v>
      </c>
      <c r="H25" s="97" t="s">
        <v>23</v>
      </c>
      <c r="I25" s="97" t="s">
        <v>23</v>
      </c>
      <c r="J25" s="98">
        <v>10</v>
      </c>
      <c r="K25" s="98" t="str">
        <f>B25</f>
        <v xml:space="preserve">ТП-2 2х1600 кВА 10/0,4 кВ </v>
      </c>
      <c r="L25" s="97"/>
      <c r="M25" s="98" t="s">
        <v>47</v>
      </c>
      <c r="N25" s="98" t="s">
        <v>64</v>
      </c>
      <c r="O25" s="97">
        <f>O24</f>
        <v>2968.29</v>
      </c>
      <c r="P25" s="163">
        <v>3</v>
      </c>
      <c r="Q25" s="147">
        <f>O25*L25*P25</f>
        <v>0</v>
      </c>
    </row>
    <row r="26" spans="1:18" s="62" customFormat="1" ht="30.75" customHeight="1" x14ac:dyDescent="0.25">
      <c r="A26" s="113" t="s">
        <v>190</v>
      </c>
      <c r="B26" s="101" t="s">
        <v>201</v>
      </c>
      <c r="C26" s="97" t="s">
        <v>23</v>
      </c>
      <c r="D26" s="97" t="s">
        <v>23</v>
      </c>
      <c r="E26" s="97" t="s">
        <v>23</v>
      </c>
      <c r="F26" s="97" t="s">
        <v>23</v>
      </c>
      <c r="G26" s="97" t="s">
        <v>23</v>
      </c>
      <c r="H26" s="97" t="s">
        <v>23</v>
      </c>
      <c r="I26" s="97" t="s">
        <v>23</v>
      </c>
      <c r="J26" s="98">
        <v>10</v>
      </c>
      <c r="K26" s="98" t="str">
        <f t="shared" ref="K26:K27" si="0">B26</f>
        <v xml:space="preserve">ТП-3 2х1600 кВА 10/0,4 кВ </v>
      </c>
      <c r="L26" s="97"/>
      <c r="M26" s="98" t="s">
        <v>47</v>
      </c>
      <c r="N26" s="98" t="s">
        <v>64</v>
      </c>
      <c r="O26" s="97">
        <f>O25</f>
        <v>2968.29</v>
      </c>
      <c r="P26" s="163">
        <v>2</v>
      </c>
      <c r="Q26" s="147">
        <f>O26*L26*P26</f>
        <v>0</v>
      </c>
    </row>
    <row r="27" spans="1:18" s="62" customFormat="1" ht="30.75" hidden="1" customHeight="1" x14ac:dyDescent="0.25">
      <c r="A27" s="113" t="s">
        <v>191</v>
      </c>
      <c r="B27" s="101" t="s">
        <v>149</v>
      </c>
      <c r="C27" s="97" t="s">
        <v>23</v>
      </c>
      <c r="D27" s="97" t="s">
        <v>23</v>
      </c>
      <c r="E27" s="97" t="s">
        <v>23</v>
      </c>
      <c r="F27" s="97" t="s">
        <v>23</v>
      </c>
      <c r="G27" s="97" t="s">
        <v>23</v>
      </c>
      <c r="H27" s="97" t="s">
        <v>23</v>
      </c>
      <c r="I27" s="97" t="s">
        <v>23</v>
      </c>
      <c r="J27" s="98">
        <v>20</v>
      </c>
      <c r="K27" s="98" t="str">
        <f t="shared" si="0"/>
        <v xml:space="preserve">ТП-4 2х1250 кВА 20/0,4 кВ </v>
      </c>
      <c r="L27" s="97">
        <v>0</v>
      </c>
      <c r="M27" s="98" t="s">
        <v>47</v>
      </c>
      <c r="N27" s="98" t="s">
        <v>64</v>
      </c>
      <c r="O27" s="97">
        <f>O26</f>
        <v>2968.29</v>
      </c>
      <c r="P27" s="163">
        <v>2</v>
      </c>
      <c r="Q27" s="147">
        <f>O27*L27*P27</f>
        <v>0</v>
      </c>
    </row>
    <row r="28" spans="1:18" s="62" customFormat="1" ht="30.75" customHeight="1" x14ac:dyDescent="0.25">
      <c r="A28" s="112" t="s">
        <v>33</v>
      </c>
      <c r="B28" s="111" t="s">
        <v>114</v>
      </c>
      <c r="C28" s="58" t="s">
        <v>23</v>
      </c>
      <c r="D28" s="58" t="s">
        <v>23</v>
      </c>
      <c r="E28" s="58" t="s">
        <v>23</v>
      </c>
      <c r="F28" s="58" t="s">
        <v>23</v>
      </c>
      <c r="G28" s="58" t="s">
        <v>23</v>
      </c>
      <c r="H28" s="58" t="s">
        <v>23</v>
      </c>
      <c r="I28" s="58" t="s">
        <v>23</v>
      </c>
      <c r="J28" s="71" t="s">
        <v>23</v>
      </c>
      <c r="K28" s="58" t="s">
        <v>23</v>
      </c>
      <c r="L28" s="58" t="s">
        <v>23</v>
      </c>
      <c r="M28" s="58" t="s">
        <v>23</v>
      </c>
      <c r="N28" s="58" t="s">
        <v>23</v>
      </c>
      <c r="O28" s="58" t="s">
        <v>23</v>
      </c>
      <c r="P28" s="71" t="s">
        <v>23</v>
      </c>
      <c r="Q28" s="58" t="s">
        <v>23</v>
      </c>
    </row>
    <row r="29" spans="1:18" s="62" customFormat="1" ht="30.75" customHeight="1" x14ac:dyDescent="0.25">
      <c r="A29" s="113" t="s">
        <v>117</v>
      </c>
      <c r="B29" s="101" t="str">
        <f>B24</f>
        <v xml:space="preserve">ТП-1 2х1600 кВА 10/0,4 кВ </v>
      </c>
      <c r="C29" s="97" t="s">
        <v>23</v>
      </c>
      <c r="D29" s="97" t="s">
        <v>23</v>
      </c>
      <c r="E29" s="97" t="s">
        <v>23</v>
      </c>
      <c r="F29" s="97" t="s">
        <v>23</v>
      </c>
      <c r="G29" s="97" t="s">
        <v>23</v>
      </c>
      <c r="H29" s="97" t="s">
        <v>23</v>
      </c>
      <c r="I29" s="97" t="s">
        <v>23</v>
      </c>
      <c r="J29" s="97">
        <v>10</v>
      </c>
      <c r="K29" s="97" t="s">
        <v>65</v>
      </c>
      <c r="L29" s="97"/>
      <c r="M29" s="97" t="s">
        <v>66</v>
      </c>
      <c r="N29" s="132" t="s">
        <v>205</v>
      </c>
      <c r="O29" s="119">
        <v>7305.03</v>
      </c>
      <c r="P29" s="165">
        <v>1</v>
      </c>
      <c r="Q29" s="147">
        <f>O29*L29*P29</f>
        <v>0</v>
      </c>
    </row>
    <row r="30" spans="1:18" s="62" customFormat="1" ht="30.75" customHeight="1" x14ac:dyDescent="0.25">
      <c r="A30" s="113" t="s">
        <v>192</v>
      </c>
      <c r="B30" s="101" t="str">
        <f t="shared" ref="B30:B32" si="1">B25</f>
        <v xml:space="preserve">ТП-2 2х1600 кВА 10/0,4 кВ </v>
      </c>
      <c r="C30" s="97" t="s">
        <v>23</v>
      </c>
      <c r="D30" s="97" t="s">
        <v>23</v>
      </c>
      <c r="E30" s="97" t="s">
        <v>23</v>
      </c>
      <c r="F30" s="97" t="s">
        <v>23</v>
      </c>
      <c r="G30" s="97" t="s">
        <v>23</v>
      </c>
      <c r="H30" s="97" t="s">
        <v>23</v>
      </c>
      <c r="I30" s="97" t="s">
        <v>23</v>
      </c>
      <c r="J30" s="97">
        <v>10</v>
      </c>
      <c r="K30" s="97" t="s">
        <v>65</v>
      </c>
      <c r="L30" s="97"/>
      <c r="M30" s="97" t="s">
        <v>66</v>
      </c>
      <c r="N30" s="132" t="s">
        <v>205</v>
      </c>
      <c r="O30" s="119">
        <v>7305.03</v>
      </c>
      <c r="P30" s="165">
        <v>1</v>
      </c>
      <c r="Q30" s="147">
        <f>O30*L30*P30</f>
        <v>0</v>
      </c>
    </row>
    <row r="31" spans="1:18" s="62" customFormat="1" ht="30.75" customHeight="1" x14ac:dyDescent="0.25">
      <c r="A31" s="113" t="s">
        <v>193</v>
      </c>
      <c r="B31" s="101" t="str">
        <f t="shared" si="1"/>
        <v xml:space="preserve">ТП-3 2х1600 кВА 10/0,4 кВ </v>
      </c>
      <c r="C31" s="97" t="s">
        <v>23</v>
      </c>
      <c r="D31" s="97" t="s">
        <v>23</v>
      </c>
      <c r="E31" s="97" t="s">
        <v>23</v>
      </c>
      <c r="F31" s="97" t="s">
        <v>23</v>
      </c>
      <c r="G31" s="97" t="s">
        <v>23</v>
      </c>
      <c r="H31" s="97" t="s">
        <v>23</v>
      </c>
      <c r="I31" s="97" t="s">
        <v>23</v>
      </c>
      <c r="J31" s="97">
        <v>10</v>
      </c>
      <c r="K31" s="97" t="s">
        <v>65</v>
      </c>
      <c r="L31" s="97"/>
      <c r="M31" s="97" t="s">
        <v>66</v>
      </c>
      <c r="N31" s="132" t="s">
        <v>205</v>
      </c>
      <c r="O31" s="119">
        <v>7305.03</v>
      </c>
      <c r="P31" s="165">
        <v>1</v>
      </c>
      <c r="Q31" s="147">
        <f>O31*L31*P31</f>
        <v>0</v>
      </c>
    </row>
    <row r="32" spans="1:18" s="62" customFormat="1" ht="30.75" hidden="1" customHeight="1" x14ac:dyDescent="0.25">
      <c r="A32" s="113" t="s">
        <v>194</v>
      </c>
      <c r="B32" s="101" t="str">
        <f t="shared" si="1"/>
        <v xml:space="preserve">ТП-4 2х1250 кВА 20/0,4 кВ </v>
      </c>
      <c r="C32" s="97" t="s">
        <v>23</v>
      </c>
      <c r="D32" s="97" t="s">
        <v>23</v>
      </c>
      <c r="E32" s="97" t="s">
        <v>23</v>
      </c>
      <c r="F32" s="97" t="s">
        <v>23</v>
      </c>
      <c r="G32" s="97" t="s">
        <v>23</v>
      </c>
      <c r="H32" s="97" t="s">
        <v>23</v>
      </c>
      <c r="I32" s="97" t="s">
        <v>23</v>
      </c>
      <c r="J32" s="97">
        <v>20</v>
      </c>
      <c r="K32" s="97" t="s">
        <v>65</v>
      </c>
      <c r="L32" s="97">
        <v>0</v>
      </c>
      <c r="M32" s="97" t="s">
        <v>66</v>
      </c>
      <c r="N32" s="132" t="s">
        <v>160</v>
      </c>
      <c r="O32" s="119">
        <v>7305.03</v>
      </c>
      <c r="P32" s="165">
        <v>1</v>
      </c>
      <c r="Q32" s="147">
        <f>O32*L32*P32</f>
        <v>0</v>
      </c>
    </row>
    <row r="33" spans="1:18" s="91" customFormat="1" ht="38.25" customHeight="1" x14ac:dyDescent="0.25">
      <c r="A33" s="112" t="s">
        <v>35</v>
      </c>
      <c r="B33" s="111" t="s">
        <v>72</v>
      </c>
      <c r="C33" s="58" t="s">
        <v>23</v>
      </c>
      <c r="D33" s="58" t="s">
        <v>23</v>
      </c>
      <c r="E33" s="58" t="s">
        <v>23</v>
      </c>
      <c r="F33" s="58" t="s">
        <v>23</v>
      </c>
      <c r="G33" s="58" t="s">
        <v>23</v>
      </c>
      <c r="H33" s="58" t="s">
        <v>23</v>
      </c>
      <c r="I33" s="58" t="s">
        <v>23</v>
      </c>
      <c r="J33" s="58" t="s">
        <v>23</v>
      </c>
      <c r="K33" s="58" t="s">
        <v>23</v>
      </c>
      <c r="L33" s="58" t="s">
        <v>23</v>
      </c>
      <c r="M33" s="58" t="s">
        <v>23</v>
      </c>
      <c r="N33" s="58" t="s">
        <v>23</v>
      </c>
      <c r="O33" s="58" t="s">
        <v>23</v>
      </c>
      <c r="P33" s="166" t="s">
        <v>23</v>
      </c>
      <c r="Q33" s="58" t="s">
        <v>23</v>
      </c>
    </row>
    <row r="34" spans="1:18" s="100" customFormat="1" ht="32.25" customHeight="1" x14ac:dyDescent="0.25">
      <c r="A34" s="113" t="s">
        <v>118</v>
      </c>
      <c r="B34" s="101" t="str">
        <f>B29</f>
        <v xml:space="preserve">ТП-1 2х1600 кВА 10/0,4 кВ </v>
      </c>
      <c r="C34" s="97" t="s">
        <v>23</v>
      </c>
      <c r="D34" s="97" t="s">
        <v>23</v>
      </c>
      <c r="E34" s="97" t="s">
        <v>23</v>
      </c>
      <c r="F34" s="97" t="s">
        <v>23</v>
      </c>
      <c r="G34" s="97" t="s">
        <v>23</v>
      </c>
      <c r="H34" s="97" t="s">
        <v>23</v>
      </c>
      <c r="I34" s="97" t="s">
        <v>23</v>
      </c>
      <c r="J34" s="98">
        <v>10</v>
      </c>
      <c r="K34" s="98" t="str">
        <f>B34</f>
        <v xml:space="preserve">ТП-1 2х1600 кВА 10/0,4 кВ </v>
      </c>
      <c r="L34" s="97"/>
      <c r="M34" s="98" t="s">
        <v>47</v>
      </c>
      <c r="N34" s="132" t="s">
        <v>112</v>
      </c>
      <c r="O34" s="119">
        <v>7266.1</v>
      </c>
      <c r="P34" s="165">
        <v>1</v>
      </c>
      <c r="Q34" s="147">
        <f>O34*L34*P34</f>
        <v>0</v>
      </c>
      <c r="R34" s="151"/>
    </row>
    <row r="35" spans="1:18" s="100" customFormat="1" ht="33.75" customHeight="1" x14ac:dyDescent="0.25">
      <c r="A35" s="113" t="s">
        <v>195</v>
      </c>
      <c r="B35" s="101" t="str">
        <f t="shared" ref="B35:B37" si="2">B30</f>
        <v xml:space="preserve">ТП-2 2х1600 кВА 10/0,4 кВ </v>
      </c>
      <c r="C35" s="97" t="s">
        <v>23</v>
      </c>
      <c r="D35" s="97" t="s">
        <v>23</v>
      </c>
      <c r="E35" s="97" t="s">
        <v>23</v>
      </c>
      <c r="F35" s="97" t="s">
        <v>23</v>
      </c>
      <c r="G35" s="97" t="s">
        <v>23</v>
      </c>
      <c r="H35" s="97" t="s">
        <v>23</v>
      </c>
      <c r="I35" s="97" t="s">
        <v>23</v>
      </c>
      <c r="J35" s="98">
        <v>10</v>
      </c>
      <c r="K35" s="98" t="str">
        <f t="shared" ref="K35:K37" si="3">B35</f>
        <v xml:space="preserve">ТП-2 2х1600 кВА 10/0,4 кВ </v>
      </c>
      <c r="L35" s="97"/>
      <c r="M35" s="98" t="s">
        <v>47</v>
      </c>
      <c r="N35" s="132" t="s">
        <v>112</v>
      </c>
      <c r="O35" s="119">
        <v>7266.1</v>
      </c>
      <c r="P35" s="165">
        <v>1</v>
      </c>
      <c r="Q35" s="147">
        <f>O35*L35*P35</f>
        <v>0</v>
      </c>
      <c r="R35" s="151"/>
    </row>
    <row r="36" spans="1:18" s="100" customFormat="1" ht="33.75" customHeight="1" x14ac:dyDescent="0.25">
      <c r="A36" s="113" t="s">
        <v>196</v>
      </c>
      <c r="B36" s="101" t="str">
        <f t="shared" si="2"/>
        <v xml:space="preserve">ТП-3 2х1600 кВА 10/0,4 кВ </v>
      </c>
      <c r="C36" s="97" t="s">
        <v>23</v>
      </c>
      <c r="D36" s="97" t="s">
        <v>23</v>
      </c>
      <c r="E36" s="97" t="s">
        <v>23</v>
      </c>
      <c r="F36" s="97" t="s">
        <v>23</v>
      </c>
      <c r="G36" s="97" t="s">
        <v>23</v>
      </c>
      <c r="H36" s="97" t="s">
        <v>23</v>
      </c>
      <c r="I36" s="97" t="s">
        <v>23</v>
      </c>
      <c r="J36" s="98">
        <v>10</v>
      </c>
      <c r="K36" s="98" t="str">
        <f t="shared" si="3"/>
        <v xml:space="preserve">ТП-3 2х1600 кВА 10/0,4 кВ </v>
      </c>
      <c r="L36" s="97"/>
      <c r="M36" s="98" t="s">
        <v>47</v>
      </c>
      <c r="N36" s="132" t="s">
        <v>112</v>
      </c>
      <c r="O36" s="119">
        <v>7266.1</v>
      </c>
      <c r="P36" s="165">
        <v>1</v>
      </c>
      <c r="Q36" s="147">
        <f>O36*L36*P36</f>
        <v>0</v>
      </c>
      <c r="R36" s="151"/>
    </row>
    <row r="37" spans="1:18" s="91" customFormat="1" ht="33.75" hidden="1" customHeight="1" x14ac:dyDescent="0.25">
      <c r="A37" s="113" t="s">
        <v>197</v>
      </c>
      <c r="B37" s="101" t="str">
        <f t="shared" si="2"/>
        <v xml:space="preserve">ТП-4 2х1250 кВА 20/0,4 кВ </v>
      </c>
      <c r="C37" s="97" t="s">
        <v>23</v>
      </c>
      <c r="D37" s="97" t="s">
        <v>23</v>
      </c>
      <c r="E37" s="97" t="s">
        <v>23</v>
      </c>
      <c r="F37" s="97" t="s">
        <v>23</v>
      </c>
      <c r="G37" s="97" t="s">
        <v>23</v>
      </c>
      <c r="H37" s="97" t="s">
        <v>23</v>
      </c>
      <c r="I37" s="97" t="s">
        <v>23</v>
      </c>
      <c r="J37" s="98">
        <v>10</v>
      </c>
      <c r="K37" s="98" t="str">
        <f t="shared" si="3"/>
        <v xml:space="preserve">ТП-4 2х1250 кВА 20/0,4 кВ </v>
      </c>
      <c r="L37" s="97">
        <v>0</v>
      </c>
      <c r="M37" s="98" t="s">
        <v>47</v>
      </c>
      <c r="N37" s="132" t="s">
        <v>115</v>
      </c>
      <c r="O37" s="119">
        <v>6598.47</v>
      </c>
      <c r="P37" s="165">
        <v>1</v>
      </c>
      <c r="Q37" s="147">
        <f>O37*L37*P37</f>
        <v>0</v>
      </c>
      <c r="R37" s="151"/>
    </row>
    <row r="38" spans="1:18" s="91" customFormat="1" ht="55.5" customHeight="1" x14ac:dyDescent="0.25">
      <c r="A38" s="115" t="s">
        <v>36</v>
      </c>
      <c r="B38" s="116" t="s">
        <v>116</v>
      </c>
      <c r="C38" s="58" t="s">
        <v>23</v>
      </c>
      <c r="D38" s="58" t="s">
        <v>23</v>
      </c>
      <c r="E38" s="58" t="s">
        <v>23</v>
      </c>
      <c r="F38" s="58" t="s">
        <v>23</v>
      </c>
      <c r="G38" s="58" t="s">
        <v>23</v>
      </c>
      <c r="H38" s="58" t="s">
        <v>23</v>
      </c>
      <c r="I38" s="58" t="s">
        <v>23</v>
      </c>
      <c r="J38" s="58" t="s">
        <v>23</v>
      </c>
      <c r="K38" s="58" t="s">
        <v>23</v>
      </c>
      <c r="L38" s="58" t="s">
        <v>23</v>
      </c>
      <c r="M38" s="58" t="s">
        <v>23</v>
      </c>
      <c r="N38" s="58" t="s">
        <v>23</v>
      </c>
      <c r="O38" s="58" t="s">
        <v>23</v>
      </c>
      <c r="P38" s="166" t="s">
        <v>23</v>
      </c>
      <c r="Q38" s="117" t="s">
        <v>23</v>
      </c>
    </row>
    <row r="39" spans="1:18" s="91" customFormat="1" ht="24" customHeight="1" x14ac:dyDescent="0.25">
      <c r="A39" s="113" t="s">
        <v>38</v>
      </c>
      <c r="B39" s="101" t="str">
        <f>B34</f>
        <v xml:space="preserve">ТП-1 2х1600 кВА 10/0,4 кВ </v>
      </c>
      <c r="C39" s="97" t="s">
        <v>23</v>
      </c>
      <c r="D39" s="97" t="s">
        <v>23</v>
      </c>
      <c r="E39" s="97" t="s">
        <v>23</v>
      </c>
      <c r="F39" s="97" t="s">
        <v>23</v>
      </c>
      <c r="G39" s="97" t="s">
        <v>23</v>
      </c>
      <c r="H39" s="97" t="s">
        <v>23</v>
      </c>
      <c r="I39" s="97" t="s">
        <v>23</v>
      </c>
      <c r="J39" s="97">
        <v>10</v>
      </c>
      <c r="K39" s="98" t="s">
        <v>165</v>
      </c>
      <c r="L39" s="97"/>
      <c r="M39" s="98" t="s">
        <v>74</v>
      </c>
      <c r="N39" s="120" t="s">
        <v>108</v>
      </c>
      <c r="O39" s="118">
        <v>4255.01</v>
      </c>
      <c r="P39" s="165">
        <v>1</v>
      </c>
      <c r="Q39" s="147">
        <f>O39*L39*P39</f>
        <v>0</v>
      </c>
      <c r="R39" s="152">
        <f>Q34+Q29+Q24</f>
        <v>0</v>
      </c>
    </row>
    <row r="40" spans="1:18" s="91" customFormat="1" ht="24" customHeight="1" x14ac:dyDescent="0.25">
      <c r="A40" s="113" t="s">
        <v>39</v>
      </c>
      <c r="B40" s="101" t="str">
        <f t="shared" ref="B40:B42" si="4">B35</f>
        <v xml:space="preserve">ТП-2 2х1600 кВА 10/0,4 кВ </v>
      </c>
      <c r="C40" s="97" t="s">
        <v>23</v>
      </c>
      <c r="D40" s="97" t="s">
        <v>23</v>
      </c>
      <c r="E40" s="97" t="s">
        <v>23</v>
      </c>
      <c r="F40" s="97" t="s">
        <v>23</v>
      </c>
      <c r="G40" s="97" t="s">
        <v>23</v>
      </c>
      <c r="H40" s="97" t="s">
        <v>23</v>
      </c>
      <c r="I40" s="97" t="s">
        <v>23</v>
      </c>
      <c r="J40" s="97">
        <v>10</v>
      </c>
      <c r="K40" s="98" t="s">
        <v>165</v>
      </c>
      <c r="L40" s="97"/>
      <c r="M40" s="98" t="s">
        <v>74</v>
      </c>
      <c r="N40" s="120" t="s">
        <v>108</v>
      </c>
      <c r="O40" s="118">
        <v>4255.01</v>
      </c>
      <c r="P40" s="165">
        <v>1</v>
      </c>
      <c r="Q40" s="147">
        <f>O40*L40*P40</f>
        <v>0</v>
      </c>
      <c r="R40" s="152">
        <f>Q25+Q30+Q35</f>
        <v>0</v>
      </c>
    </row>
    <row r="41" spans="1:18" s="91" customFormat="1" ht="24" customHeight="1" x14ac:dyDescent="0.25">
      <c r="A41" s="113" t="s">
        <v>40</v>
      </c>
      <c r="B41" s="101" t="str">
        <f t="shared" si="4"/>
        <v xml:space="preserve">ТП-3 2х1600 кВА 10/0,4 кВ </v>
      </c>
      <c r="C41" s="97" t="s">
        <v>23</v>
      </c>
      <c r="D41" s="97" t="s">
        <v>23</v>
      </c>
      <c r="E41" s="97" t="s">
        <v>23</v>
      </c>
      <c r="F41" s="97" t="s">
        <v>23</v>
      </c>
      <c r="G41" s="97" t="s">
        <v>23</v>
      </c>
      <c r="H41" s="97" t="s">
        <v>23</v>
      </c>
      <c r="I41" s="97" t="s">
        <v>23</v>
      </c>
      <c r="J41" s="97">
        <v>10</v>
      </c>
      <c r="K41" s="98" t="s">
        <v>165</v>
      </c>
      <c r="L41" s="97"/>
      <c r="M41" s="98" t="s">
        <v>74</v>
      </c>
      <c r="N41" s="120" t="s">
        <v>108</v>
      </c>
      <c r="O41" s="118">
        <v>4255.01</v>
      </c>
      <c r="P41" s="165">
        <v>1</v>
      </c>
      <c r="Q41" s="147">
        <f>O41*L41*P41</f>
        <v>0</v>
      </c>
      <c r="R41" s="152">
        <f t="shared" ref="R41:R42" si="5">Q26+Q31+Q36</f>
        <v>0</v>
      </c>
    </row>
    <row r="42" spans="1:18" s="91" customFormat="1" ht="24" hidden="1" customHeight="1" x14ac:dyDescent="0.25">
      <c r="A42" s="113" t="s">
        <v>198</v>
      </c>
      <c r="B42" s="101" t="str">
        <f t="shared" si="4"/>
        <v xml:space="preserve">ТП-4 2х1250 кВА 20/0,4 кВ </v>
      </c>
      <c r="C42" s="97" t="s">
        <v>23</v>
      </c>
      <c r="D42" s="97" t="s">
        <v>23</v>
      </c>
      <c r="E42" s="97" t="s">
        <v>23</v>
      </c>
      <c r="F42" s="97" t="s">
        <v>23</v>
      </c>
      <c r="G42" s="97" t="s">
        <v>23</v>
      </c>
      <c r="H42" s="97" t="s">
        <v>23</v>
      </c>
      <c r="I42" s="97" t="s">
        <v>23</v>
      </c>
      <c r="J42" s="97">
        <v>10</v>
      </c>
      <c r="K42" s="98" t="s">
        <v>165</v>
      </c>
      <c r="L42" s="97">
        <v>0</v>
      </c>
      <c r="M42" s="98" t="s">
        <v>74</v>
      </c>
      <c r="N42" s="120" t="s">
        <v>108</v>
      </c>
      <c r="O42" s="118">
        <v>4255.01</v>
      </c>
      <c r="P42" s="165">
        <v>1</v>
      </c>
      <c r="Q42" s="147">
        <f>O42*L42*P42</f>
        <v>0</v>
      </c>
      <c r="R42" s="152">
        <f t="shared" si="5"/>
        <v>0</v>
      </c>
    </row>
    <row r="43" spans="1:18" s="145" customFormat="1" ht="55.5" customHeight="1" x14ac:dyDescent="0.25">
      <c r="A43" s="143"/>
      <c r="B43" s="116" t="s">
        <v>58</v>
      </c>
      <c r="C43" s="144" t="s">
        <v>23</v>
      </c>
      <c r="D43" s="144" t="s">
        <v>23</v>
      </c>
      <c r="E43" s="144" t="s">
        <v>23</v>
      </c>
      <c r="F43" s="144" t="s">
        <v>23</v>
      </c>
      <c r="G43" s="144" t="s">
        <v>23</v>
      </c>
      <c r="H43" s="144" t="s">
        <v>23</v>
      </c>
      <c r="I43" s="144" t="s">
        <v>23</v>
      </c>
      <c r="J43" s="144" t="s">
        <v>23</v>
      </c>
      <c r="K43" s="144" t="s">
        <v>23</v>
      </c>
      <c r="L43" s="144" t="s">
        <v>23</v>
      </c>
      <c r="M43" s="144" t="s">
        <v>23</v>
      </c>
      <c r="N43" s="144" t="s">
        <v>23</v>
      </c>
      <c r="O43" s="144" t="s">
        <v>23</v>
      </c>
      <c r="P43" s="167" t="s">
        <v>23</v>
      </c>
      <c r="Q43" s="148">
        <f>Q9+Q11+Q13+Q24+Q25+Q26+Q27+Q29+Q30+Q31+Q32+Q34+Q35+Q36+Q37+Q39+Q40+Q41+Q42</f>
        <v>0</v>
      </c>
    </row>
    <row r="44" spans="1:18" ht="15.75" customHeight="1" x14ac:dyDescent="0.25">
      <c r="B44" s="64"/>
      <c r="C44" s="60"/>
      <c r="D44" s="65"/>
      <c r="J44" s="68"/>
      <c r="K44" s="68"/>
    </row>
    <row r="45" spans="1:18" ht="18.75" customHeight="1" x14ac:dyDescent="0.25">
      <c r="A45" s="227"/>
      <c r="B45" s="227"/>
      <c r="C45" s="227"/>
      <c r="D45" s="227"/>
      <c r="E45" s="227"/>
      <c r="F45" s="227"/>
      <c r="G45" s="227"/>
    </row>
    <row r="46" spans="1:18" ht="41.25" customHeight="1" x14ac:dyDescent="0.25">
      <c r="A46" s="227"/>
      <c r="B46" s="227"/>
      <c r="C46" s="227"/>
      <c r="D46" s="227"/>
      <c r="E46" s="227"/>
      <c r="F46" s="227"/>
      <c r="G46" s="227"/>
    </row>
    <row r="47" spans="1:18" ht="38.25" customHeight="1" x14ac:dyDescent="0.25">
      <c r="A47" s="227"/>
      <c r="B47" s="227"/>
      <c r="C47" s="227"/>
      <c r="D47" s="227"/>
      <c r="E47" s="227"/>
      <c r="F47" s="227"/>
      <c r="G47" s="227"/>
      <c r="H47" s="69"/>
    </row>
    <row r="48" spans="1:18" ht="18.75" customHeight="1" x14ac:dyDescent="0.25">
      <c r="A48" s="228"/>
      <c r="B48" s="228"/>
      <c r="C48" s="228"/>
      <c r="D48" s="228"/>
      <c r="E48" s="228"/>
      <c r="F48" s="228"/>
      <c r="G48" s="228"/>
    </row>
    <row r="49" spans="1:9" ht="217.5" customHeight="1" x14ac:dyDescent="0.25">
      <c r="A49" s="224"/>
      <c r="B49" s="229"/>
      <c r="C49" s="229"/>
      <c r="D49" s="229"/>
      <c r="E49" s="229"/>
      <c r="F49" s="229"/>
      <c r="G49" s="229"/>
    </row>
    <row r="50" spans="1:9" ht="53.25" customHeight="1" x14ac:dyDescent="0.25">
      <c r="A50" s="224"/>
      <c r="B50" s="225"/>
      <c r="C50" s="225"/>
      <c r="D50" s="225"/>
      <c r="E50" s="225"/>
      <c r="F50" s="225"/>
      <c r="G50" s="225"/>
    </row>
    <row r="51" spans="1:9" x14ac:dyDescent="0.25">
      <c r="A51" s="226"/>
      <c r="B51" s="226"/>
      <c r="C51" s="226"/>
      <c r="D51" s="226"/>
      <c r="E51" s="226"/>
      <c r="F51" s="226"/>
      <c r="G51" s="226"/>
    </row>
    <row r="52" spans="1:9" x14ac:dyDescent="0.25">
      <c r="B52" s="69"/>
    </row>
    <row r="56" spans="1:9" x14ac:dyDescent="0.25">
      <c r="A56" s="57"/>
      <c r="B56" s="69"/>
      <c r="C56" s="57"/>
      <c r="D56" s="57"/>
      <c r="E56" s="57"/>
      <c r="F56" s="57"/>
      <c r="G56" s="57"/>
      <c r="H56" s="57"/>
      <c r="I56" s="57"/>
    </row>
  </sheetData>
  <mergeCells count="18">
    <mergeCell ref="A50:G50"/>
    <mergeCell ref="A51:G51"/>
    <mergeCell ref="N5:Q5"/>
    <mergeCell ref="A45:G45"/>
    <mergeCell ref="A46:G46"/>
    <mergeCell ref="A47:G47"/>
    <mergeCell ref="A48:G48"/>
    <mergeCell ref="A49:G49"/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6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0"/>
  <sheetViews>
    <sheetView view="pageBreakPreview" zoomScale="70" zoomScaleNormal="70" zoomScaleSheetLayoutView="70" workbookViewId="0">
      <selection activeCell="D28" sqref="A25:D28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91" t="s">
        <v>57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</row>
    <row r="2" spans="1:16" ht="15.75" customHeight="1" x14ac:dyDescent="0.25">
      <c r="A2" s="211" t="s">
        <v>8</v>
      </c>
      <c r="B2" s="212" t="s">
        <v>9</v>
      </c>
      <c r="C2" s="213" t="s">
        <v>10</v>
      </c>
      <c r="D2" s="213"/>
      <c r="E2" s="213"/>
      <c r="F2" s="213"/>
      <c r="G2" s="213"/>
      <c r="H2" s="213"/>
      <c r="I2" s="213"/>
      <c r="J2" s="213" t="s">
        <v>11</v>
      </c>
      <c r="K2" s="213"/>
      <c r="L2" s="213"/>
      <c r="M2" s="213"/>
      <c r="N2" s="213"/>
      <c r="O2" s="213"/>
      <c r="P2" s="213"/>
    </row>
    <row r="3" spans="1:16" ht="41.25" customHeight="1" x14ac:dyDescent="0.25">
      <c r="A3" s="211"/>
      <c r="B3" s="212"/>
      <c r="C3" s="230" t="s">
        <v>12</v>
      </c>
      <c r="D3" s="231"/>
      <c r="E3" s="231"/>
      <c r="F3" s="231"/>
      <c r="G3" s="231"/>
      <c r="H3" s="231"/>
      <c r="I3" s="232"/>
      <c r="J3" s="230" t="s">
        <v>12</v>
      </c>
      <c r="K3" s="231"/>
      <c r="L3" s="231"/>
      <c r="M3" s="231"/>
      <c r="N3" s="231"/>
      <c r="O3" s="231"/>
      <c r="P3" s="232"/>
    </row>
    <row r="4" spans="1:16" ht="33.75" customHeight="1" x14ac:dyDescent="0.25">
      <c r="A4" s="211"/>
      <c r="B4" s="212"/>
      <c r="C4" s="212" t="s">
        <v>13</v>
      </c>
      <c r="D4" s="212"/>
      <c r="E4" s="212"/>
      <c r="F4" s="212"/>
      <c r="G4" s="212" t="s">
        <v>14</v>
      </c>
      <c r="H4" s="212"/>
      <c r="I4" s="212"/>
      <c r="J4" s="212" t="s">
        <v>13</v>
      </c>
      <c r="K4" s="212"/>
      <c r="L4" s="212"/>
      <c r="M4" s="212"/>
      <c r="N4" s="212" t="s">
        <v>14</v>
      </c>
      <c r="O4" s="212"/>
      <c r="P4" s="212"/>
    </row>
    <row r="5" spans="1:16" s="23" customFormat="1" ht="63" x14ac:dyDescent="0.25">
      <c r="A5" s="211"/>
      <c r="B5" s="212"/>
      <c r="C5" s="78" t="s">
        <v>15</v>
      </c>
      <c r="D5" s="78" t="s">
        <v>16</v>
      </c>
      <c r="E5" s="78" t="s">
        <v>17</v>
      </c>
      <c r="F5" s="78" t="s">
        <v>18</v>
      </c>
      <c r="G5" s="78" t="s">
        <v>19</v>
      </c>
      <c r="H5" s="78" t="s">
        <v>20</v>
      </c>
      <c r="I5" s="79" t="s">
        <v>21</v>
      </c>
      <c r="J5" s="78" t="s">
        <v>15</v>
      </c>
      <c r="K5" s="78" t="s">
        <v>16</v>
      </c>
      <c r="L5" s="78" t="s">
        <v>17</v>
      </c>
      <c r="M5" s="78" t="s">
        <v>18</v>
      </c>
      <c r="N5" s="78" t="s">
        <v>19</v>
      </c>
      <c r="O5" s="78" t="s">
        <v>22</v>
      </c>
      <c r="P5" s="79" t="s">
        <v>21</v>
      </c>
    </row>
    <row r="6" spans="1:16" s="22" customFormat="1" x14ac:dyDescent="0.25">
      <c r="A6" s="89">
        <v>1</v>
      </c>
      <c r="B6" s="78">
        <v>2</v>
      </c>
      <c r="C6" s="78">
        <v>3</v>
      </c>
      <c r="D6" s="78">
        <v>4</v>
      </c>
      <c r="E6" s="78">
        <v>5</v>
      </c>
      <c r="F6" s="78">
        <v>6</v>
      </c>
      <c r="G6" s="78">
        <v>7</v>
      </c>
      <c r="H6" s="78">
        <v>8</v>
      </c>
      <c r="I6" s="79">
        <v>9</v>
      </c>
      <c r="J6" s="78">
        <v>10</v>
      </c>
      <c r="K6" s="79">
        <v>11</v>
      </c>
      <c r="L6" s="78">
        <v>12</v>
      </c>
      <c r="M6" s="79">
        <v>13</v>
      </c>
      <c r="N6" s="78">
        <v>14</v>
      </c>
      <c r="O6" s="79">
        <v>15</v>
      </c>
      <c r="P6" s="78">
        <v>16</v>
      </c>
    </row>
    <row r="7" spans="1:16" s="19" customFormat="1" ht="51" customHeight="1" x14ac:dyDescent="0.25">
      <c r="A7" s="78" t="s">
        <v>23</v>
      </c>
      <c r="B7" s="78" t="s">
        <v>23</v>
      </c>
      <c r="C7" s="78" t="s">
        <v>23</v>
      </c>
      <c r="D7" s="78" t="s">
        <v>23</v>
      </c>
      <c r="E7" s="78" t="s">
        <v>23</v>
      </c>
      <c r="F7" s="78" t="s">
        <v>23</v>
      </c>
      <c r="G7" s="78" t="s">
        <v>23</v>
      </c>
      <c r="H7" s="78" t="s">
        <v>23</v>
      </c>
      <c r="I7" s="78"/>
      <c r="J7" s="78" t="s">
        <v>23</v>
      </c>
      <c r="K7" s="78" t="s">
        <v>23</v>
      </c>
      <c r="L7" s="78" t="s">
        <v>23</v>
      </c>
      <c r="M7" s="78" t="s">
        <v>23</v>
      </c>
      <c r="N7" s="78" t="s">
        <v>23</v>
      </c>
      <c r="O7" s="78" t="s">
        <v>23</v>
      </c>
      <c r="P7" s="78"/>
    </row>
    <row r="8" spans="1:16" ht="15.75" customHeight="1" x14ac:dyDescent="0.25">
      <c r="B8" s="76"/>
      <c r="C8" s="23"/>
      <c r="D8" s="3"/>
      <c r="J8" s="90"/>
      <c r="K8" s="90"/>
    </row>
    <row r="9" spans="1:16" ht="18.75" customHeight="1" x14ac:dyDescent="0.25">
      <c r="A9" s="188"/>
      <c r="B9" s="188"/>
      <c r="C9" s="188"/>
      <c r="D9" s="188"/>
      <c r="E9" s="188"/>
      <c r="F9" s="188"/>
      <c r="G9" s="188"/>
    </row>
    <row r="10" spans="1:16" ht="41.25" customHeight="1" x14ac:dyDescent="0.25">
      <c r="A10" s="188"/>
      <c r="B10" s="188"/>
      <c r="C10" s="188"/>
      <c r="D10" s="188"/>
      <c r="E10" s="188"/>
      <c r="F10" s="188"/>
      <c r="G10" s="188"/>
    </row>
    <row r="11" spans="1:16" ht="38.25" customHeight="1" x14ac:dyDescent="0.25">
      <c r="A11" s="188"/>
      <c r="B11" s="188"/>
      <c r="C11" s="188"/>
      <c r="D11" s="188"/>
      <c r="E11" s="188"/>
      <c r="F11" s="188"/>
      <c r="G11" s="188"/>
      <c r="H11" s="6"/>
    </row>
    <row r="12" spans="1:16" ht="18.75" customHeight="1" x14ac:dyDescent="0.25">
      <c r="A12" s="189"/>
      <c r="B12" s="189"/>
      <c r="C12" s="189"/>
      <c r="D12" s="189"/>
      <c r="E12" s="189"/>
      <c r="F12" s="189"/>
      <c r="G12" s="189"/>
    </row>
    <row r="13" spans="1:16" ht="42" customHeight="1" x14ac:dyDescent="0.25">
      <c r="A13" s="184"/>
      <c r="B13" s="190"/>
      <c r="C13" s="190"/>
      <c r="D13" s="190"/>
      <c r="E13" s="190"/>
      <c r="F13" s="190"/>
      <c r="G13" s="190"/>
    </row>
    <row r="14" spans="1:16" ht="53.25" customHeight="1" x14ac:dyDescent="0.25">
      <c r="A14" s="184"/>
      <c r="B14" s="185"/>
      <c r="C14" s="185"/>
      <c r="D14" s="185"/>
      <c r="E14" s="185"/>
      <c r="F14" s="185"/>
      <c r="G14" s="185"/>
    </row>
    <row r="15" spans="1:16" x14ac:dyDescent="0.25">
      <c r="A15" s="186"/>
      <c r="B15" s="186"/>
      <c r="C15" s="186"/>
      <c r="D15" s="186"/>
      <c r="E15" s="186"/>
      <c r="F15" s="186"/>
      <c r="G15" s="186"/>
    </row>
    <row r="16" spans="1:16" x14ac:dyDescent="0.25">
      <c r="B16" s="6"/>
    </row>
    <row r="20" spans="1:16" s="3" customFormat="1" x14ac:dyDescent="0.25">
      <c r="A20" s="1"/>
      <c r="B20" s="6"/>
      <c r="D20" s="2"/>
      <c r="G20" s="4"/>
      <c r="H20" s="4"/>
      <c r="I20" s="5"/>
      <c r="J20" s="6"/>
      <c r="K20" s="6"/>
      <c r="L20" s="6"/>
      <c r="M20" s="6"/>
      <c r="N20" s="6"/>
      <c r="O20" s="6"/>
      <c r="P20" s="6"/>
    </row>
  </sheetData>
  <mergeCells count="18">
    <mergeCell ref="A14:G14"/>
    <mergeCell ref="A15:G15"/>
    <mergeCell ref="N4:P4"/>
    <mergeCell ref="A9:G9"/>
    <mergeCell ref="A10:G10"/>
    <mergeCell ref="A11:G11"/>
    <mergeCell ref="A12:G12"/>
    <mergeCell ref="A13:G13"/>
    <mergeCell ref="A1:P1"/>
    <mergeCell ref="A2:A5"/>
    <mergeCell ref="B2:B5"/>
    <mergeCell ref="C2:I2"/>
    <mergeCell ref="J2:P2"/>
    <mergeCell ref="C3:I3"/>
    <mergeCell ref="J3:P3"/>
    <mergeCell ref="C4:F4"/>
    <mergeCell ref="G4:I4"/>
    <mergeCell ref="J4:M4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7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0">
    <outlinePr summaryBelow="0"/>
    <pageSetUpPr fitToPage="1"/>
  </sheetPr>
  <dimension ref="A1:R67"/>
  <sheetViews>
    <sheetView topLeftCell="A16" zoomScale="80" zoomScaleNormal="80" zoomScaleSheetLayoutView="70" workbookViewId="0">
      <selection activeCell="M28" sqref="M28"/>
    </sheetView>
  </sheetViews>
  <sheetFormatPr defaultRowHeight="15.75" x14ac:dyDescent="0.25"/>
  <cols>
    <col min="1" max="1" width="5.375" style="29" customWidth="1"/>
    <col min="2" max="2" width="44.625" style="41" customWidth="1"/>
    <col min="3" max="3" width="12.25" style="32" customWidth="1"/>
    <col min="4" max="4" width="15" style="41" customWidth="1"/>
    <col min="5" max="5" width="11.375" style="32" customWidth="1"/>
    <col min="6" max="6" width="10.875" style="32" customWidth="1"/>
    <col min="7" max="7" width="10.25" style="33" customWidth="1"/>
    <col min="8" max="8" width="13.125" style="33" customWidth="1"/>
    <col min="9" max="9" width="11.375" style="34" customWidth="1"/>
    <col min="10" max="10" width="12.375" style="36" customWidth="1"/>
    <col min="11" max="11" width="43.62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141" customWidth="1"/>
    <col min="16" max="16" width="14.5" style="141" customWidth="1"/>
    <col min="17" max="17" width="15.125" style="36" customWidth="1"/>
    <col min="18" max="18" width="24.75" style="36" customWidth="1"/>
    <col min="19" max="16384" width="9" style="36"/>
  </cols>
  <sheetData>
    <row r="1" spans="1:18" ht="15.75" customHeight="1" x14ac:dyDescent="0.25">
      <c r="B1" s="30"/>
      <c r="C1" s="31"/>
      <c r="D1" s="32"/>
      <c r="J1" s="35"/>
      <c r="K1" s="35"/>
    </row>
    <row r="2" spans="1:18" ht="15.75" customHeight="1" x14ac:dyDescent="0.25">
      <c r="A2" s="241" t="s">
        <v>24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</row>
    <row r="3" spans="1:18" ht="15.75" customHeight="1" x14ac:dyDescent="0.25">
      <c r="A3" s="242" t="s">
        <v>8</v>
      </c>
      <c r="B3" s="236" t="s">
        <v>9</v>
      </c>
      <c r="C3" s="243" t="s">
        <v>10</v>
      </c>
      <c r="D3" s="243"/>
      <c r="E3" s="243"/>
      <c r="F3" s="243"/>
      <c r="G3" s="243"/>
      <c r="H3" s="243"/>
      <c r="I3" s="243"/>
      <c r="J3" s="243" t="s">
        <v>11</v>
      </c>
      <c r="K3" s="243"/>
      <c r="L3" s="243"/>
      <c r="M3" s="243"/>
      <c r="N3" s="243"/>
      <c r="O3" s="243"/>
      <c r="P3" s="244"/>
      <c r="Q3" s="243"/>
    </row>
    <row r="4" spans="1:18" ht="90.75" customHeight="1" x14ac:dyDescent="0.25">
      <c r="A4" s="242"/>
      <c r="B4" s="236"/>
      <c r="C4" s="236" t="s">
        <v>25</v>
      </c>
      <c r="D4" s="236"/>
      <c r="E4" s="236"/>
      <c r="F4" s="236"/>
      <c r="G4" s="236"/>
      <c r="H4" s="236"/>
      <c r="I4" s="236"/>
      <c r="J4" s="245" t="s">
        <v>240</v>
      </c>
      <c r="K4" s="246"/>
      <c r="L4" s="246"/>
      <c r="M4" s="246"/>
      <c r="N4" s="246"/>
      <c r="O4" s="246"/>
      <c r="P4" s="247"/>
      <c r="Q4" s="248"/>
    </row>
    <row r="5" spans="1:18" ht="33.75" customHeight="1" x14ac:dyDescent="0.25">
      <c r="A5" s="242"/>
      <c r="B5" s="236"/>
      <c r="C5" s="236" t="s">
        <v>13</v>
      </c>
      <c r="D5" s="236"/>
      <c r="E5" s="236"/>
      <c r="F5" s="236"/>
      <c r="G5" s="236" t="s">
        <v>14</v>
      </c>
      <c r="H5" s="236"/>
      <c r="I5" s="236"/>
      <c r="J5" s="236" t="s">
        <v>13</v>
      </c>
      <c r="K5" s="236"/>
      <c r="L5" s="236"/>
      <c r="M5" s="236"/>
      <c r="N5" s="236" t="s">
        <v>14</v>
      </c>
      <c r="O5" s="236"/>
      <c r="P5" s="237"/>
      <c r="Q5" s="236"/>
    </row>
    <row r="6" spans="1:18" s="31" customFormat="1" ht="87.75" customHeight="1" x14ac:dyDescent="0.25">
      <c r="A6" s="242"/>
      <c r="B6" s="236"/>
      <c r="C6" s="37" t="s">
        <v>15</v>
      </c>
      <c r="D6" s="37" t="s">
        <v>16</v>
      </c>
      <c r="E6" s="37" t="s">
        <v>17</v>
      </c>
      <c r="F6" s="37" t="s">
        <v>18</v>
      </c>
      <c r="G6" s="37" t="s">
        <v>19</v>
      </c>
      <c r="H6" s="37" t="s">
        <v>20</v>
      </c>
      <c r="I6" s="38" t="s">
        <v>21</v>
      </c>
      <c r="J6" s="37" t="s">
        <v>15</v>
      </c>
      <c r="K6" s="37" t="s">
        <v>16</v>
      </c>
      <c r="L6" s="37" t="s">
        <v>17</v>
      </c>
      <c r="M6" s="37" t="s">
        <v>18</v>
      </c>
      <c r="N6" s="37" t="s">
        <v>19</v>
      </c>
      <c r="O6" s="153" t="s">
        <v>22</v>
      </c>
      <c r="P6" s="71" t="s">
        <v>179</v>
      </c>
      <c r="Q6" s="38" t="s">
        <v>21</v>
      </c>
    </row>
    <row r="7" spans="1:18" s="40" customFormat="1" x14ac:dyDescent="0.25">
      <c r="A7" s="39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8">
        <v>9</v>
      </c>
      <c r="J7" s="37">
        <v>10</v>
      </c>
      <c r="K7" s="38">
        <v>11</v>
      </c>
      <c r="L7" s="37">
        <v>12</v>
      </c>
      <c r="M7" s="38">
        <v>13</v>
      </c>
      <c r="N7" s="37">
        <v>14</v>
      </c>
      <c r="O7" s="153">
        <v>15</v>
      </c>
      <c r="P7" s="154"/>
      <c r="Q7" s="37">
        <v>16</v>
      </c>
    </row>
    <row r="8" spans="1:18" s="40" customFormat="1" x14ac:dyDescent="0.25">
      <c r="A8" s="96" t="s">
        <v>59</v>
      </c>
      <c r="B8" s="95" t="s">
        <v>67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154" t="s">
        <v>23</v>
      </c>
      <c r="P8" s="154"/>
      <c r="Q8" s="92" t="s">
        <v>23</v>
      </c>
    </row>
    <row r="9" spans="1:18" s="104" customFormat="1" ht="48" hidden="1" customHeight="1" x14ac:dyDescent="0.25">
      <c r="A9" s="123" t="s">
        <v>60</v>
      </c>
      <c r="B9" s="125" t="s">
        <v>180</v>
      </c>
      <c r="C9" s="124" t="s">
        <v>23</v>
      </c>
      <c r="D9" s="124" t="s">
        <v>23</v>
      </c>
      <c r="E9" s="124" t="s">
        <v>23</v>
      </c>
      <c r="F9" s="124" t="s">
        <v>23</v>
      </c>
      <c r="G9" s="124" t="s">
        <v>23</v>
      </c>
      <c r="H9" s="124" t="s">
        <v>23</v>
      </c>
      <c r="I9" s="124" t="s">
        <v>23</v>
      </c>
      <c r="J9" s="102">
        <v>20</v>
      </c>
      <c r="K9" s="103" t="str">
        <f>B9</f>
        <v>1 КЛ  20 кВ  (сечение провода 500 мм2)</v>
      </c>
      <c r="L9" s="102"/>
      <c r="M9" s="103" t="s">
        <v>26</v>
      </c>
      <c r="N9" s="103" t="s">
        <v>75</v>
      </c>
      <c r="O9" s="127">
        <v>6951.82</v>
      </c>
      <c r="P9" s="128"/>
      <c r="Q9" s="127">
        <f>O9*L9</f>
        <v>0</v>
      </c>
      <c r="R9" s="158"/>
    </row>
    <row r="10" spans="1:18" s="104" customFormat="1" ht="51.75" hidden="1" customHeight="1" x14ac:dyDescent="0.25">
      <c r="A10" s="126" t="s">
        <v>80</v>
      </c>
      <c r="B10" s="125" t="s">
        <v>181</v>
      </c>
      <c r="C10" s="124" t="s">
        <v>23</v>
      </c>
      <c r="D10" s="124" t="s">
        <v>23</v>
      </c>
      <c r="E10" s="124" t="s">
        <v>23</v>
      </c>
      <c r="F10" s="124" t="s">
        <v>23</v>
      </c>
      <c r="G10" s="124" t="s">
        <v>23</v>
      </c>
      <c r="H10" s="124" t="s">
        <v>23</v>
      </c>
      <c r="I10" s="124" t="s">
        <v>23</v>
      </c>
      <c r="J10" s="102">
        <v>20</v>
      </c>
      <c r="K10" s="103" t="str">
        <f t="shared" ref="K10:K12" si="0">B10</f>
        <v>1КЛ  20 кВ  (сечение провода 500 мм2)</v>
      </c>
      <c r="L10" s="102"/>
      <c r="M10" s="103" t="s">
        <v>26</v>
      </c>
      <c r="N10" s="103" t="s">
        <v>75</v>
      </c>
      <c r="O10" s="127">
        <v>6951.82</v>
      </c>
      <c r="P10" s="128"/>
      <c r="Q10" s="127">
        <f t="shared" ref="Q10:Q12" si="1">O10*L10</f>
        <v>0</v>
      </c>
      <c r="R10" s="158"/>
    </row>
    <row r="11" spans="1:18" s="104" customFormat="1" ht="50.25" hidden="1" customHeight="1" x14ac:dyDescent="0.25">
      <c r="A11" s="123" t="s">
        <v>81</v>
      </c>
      <c r="B11" s="125" t="s">
        <v>180</v>
      </c>
      <c r="C11" s="124" t="s">
        <v>23</v>
      </c>
      <c r="D11" s="124" t="s">
        <v>23</v>
      </c>
      <c r="E11" s="124" t="s">
        <v>23</v>
      </c>
      <c r="F11" s="124" t="s">
        <v>23</v>
      </c>
      <c r="G11" s="124" t="s">
        <v>23</v>
      </c>
      <c r="H11" s="124" t="s">
        <v>23</v>
      </c>
      <c r="I11" s="124" t="s">
        <v>23</v>
      </c>
      <c r="J11" s="102">
        <v>20</v>
      </c>
      <c r="K11" s="103" t="str">
        <f t="shared" si="0"/>
        <v>1 КЛ  20 кВ  (сечение провода 500 мм2)</v>
      </c>
      <c r="L11" s="102"/>
      <c r="M11" s="103" t="s">
        <v>26</v>
      </c>
      <c r="N11" s="103" t="s">
        <v>75</v>
      </c>
      <c r="O11" s="127">
        <v>6951.82</v>
      </c>
      <c r="P11" s="128"/>
      <c r="Q11" s="127">
        <f t="shared" si="1"/>
        <v>0</v>
      </c>
      <c r="R11" s="158"/>
    </row>
    <row r="12" spans="1:18" s="104" customFormat="1" ht="55.5" hidden="1" customHeight="1" x14ac:dyDescent="0.25">
      <c r="A12" s="123" t="s">
        <v>82</v>
      </c>
      <c r="B12" s="125" t="s">
        <v>180</v>
      </c>
      <c r="C12" s="124" t="s">
        <v>23</v>
      </c>
      <c r="D12" s="124" t="s">
        <v>23</v>
      </c>
      <c r="E12" s="124" t="s">
        <v>23</v>
      </c>
      <c r="F12" s="124" t="s">
        <v>23</v>
      </c>
      <c r="G12" s="124" t="s">
        <v>23</v>
      </c>
      <c r="H12" s="124" t="s">
        <v>23</v>
      </c>
      <c r="I12" s="124" t="s">
        <v>23</v>
      </c>
      <c r="J12" s="102">
        <v>20</v>
      </c>
      <c r="K12" s="103" t="str">
        <f t="shared" si="0"/>
        <v>1 КЛ  20 кВ  (сечение провода 500 мм2)</v>
      </c>
      <c r="L12" s="102"/>
      <c r="M12" s="103" t="s">
        <v>26</v>
      </c>
      <c r="N12" s="103" t="s">
        <v>75</v>
      </c>
      <c r="O12" s="127">
        <v>6951.82</v>
      </c>
      <c r="P12" s="128"/>
      <c r="Q12" s="127">
        <f t="shared" si="1"/>
        <v>0</v>
      </c>
      <c r="R12" s="158"/>
    </row>
    <row r="13" spans="1:18" s="104" customFormat="1" ht="39" customHeight="1" x14ac:dyDescent="0.25">
      <c r="A13" s="123" t="s">
        <v>60</v>
      </c>
      <c r="B13" s="125" t="s">
        <v>207</v>
      </c>
      <c r="C13" s="124" t="s">
        <v>23</v>
      </c>
      <c r="D13" s="124" t="s">
        <v>23</v>
      </c>
      <c r="E13" s="124" t="s">
        <v>23</v>
      </c>
      <c r="F13" s="124" t="s">
        <v>23</v>
      </c>
      <c r="G13" s="124" t="s">
        <v>23</v>
      </c>
      <c r="H13" s="124" t="s">
        <v>23</v>
      </c>
      <c r="I13" s="124" t="s">
        <v>23</v>
      </c>
      <c r="J13" s="107">
        <v>10</v>
      </c>
      <c r="K13" s="103" t="str">
        <f t="shared" ref="K13:K19" si="2">B13</f>
        <v>1КЛ(240 мм) 10 кВ от РУ-10кВ ТЭЦ-8 до нов. РП 10/0,4кВ</v>
      </c>
      <c r="L13" s="102"/>
      <c r="M13" s="103" t="s">
        <v>26</v>
      </c>
      <c r="N13" s="103" t="s">
        <v>133</v>
      </c>
      <c r="O13" s="127">
        <v>4928</v>
      </c>
      <c r="P13" s="168">
        <v>1</v>
      </c>
      <c r="Q13" s="127">
        <f>L13*O13*P13</f>
        <v>0</v>
      </c>
      <c r="R13" s="158"/>
    </row>
    <row r="14" spans="1:18" s="104" customFormat="1" ht="39" customHeight="1" x14ac:dyDescent="0.25">
      <c r="A14" s="123" t="s">
        <v>209</v>
      </c>
      <c r="B14" s="125" t="s">
        <v>207</v>
      </c>
      <c r="C14" s="124" t="s">
        <v>23</v>
      </c>
      <c r="D14" s="124" t="s">
        <v>23</v>
      </c>
      <c r="E14" s="124" t="s">
        <v>23</v>
      </c>
      <c r="F14" s="124" t="s">
        <v>23</v>
      </c>
      <c r="G14" s="124" t="s">
        <v>23</v>
      </c>
      <c r="H14" s="124" t="s">
        <v>23</v>
      </c>
      <c r="I14" s="124" t="s">
        <v>23</v>
      </c>
      <c r="J14" s="107">
        <v>10</v>
      </c>
      <c r="K14" s="103" t="str">
        <f t="shared" si="2"/>
        <v>1КЛ(240 мм) 10 кВ от РУ-10кВ ТЭЦ-8 до нов. РП 10/0,4кВ</v>
      </c>
      <c r="L14" s="102"/>
      <c r="M14" s="103" t="s">
        <v>26</v>
      </c>
      <c r="N14" s="103" t="s">
        <v>133</v>
      </c>
      <c r="O14" s="127">
        <v>4928</v>
      </c>
      <c r="P14" s="168">
        <v>1</v>
      </c>
      <c r="Q14" s="127">
        <f t="shared" ref="Q14:Q19" si="3">O14*L14</f>
        <v>0</v>
      </c>
      <c r="R14" s="158"/>
    </row>
    <row r="15" spans="1:18" s="104" customFormat="1" ht="39" customHeight="1" x14ac:dyDescent="0.25">
      <c r="A15" s="138" t="s">
        <v>81</v>
      </c>
      <c r="B15" s="125" t="s">
        <v>208</v>
      </c>
      <c r="C15" s="124" t="s">
        <v>23</v>
      </c>
      <c r="D15" s="124" t="s">
        <v>23</v>
      </c>
      <c r="E15" s="124" t="s">
        <v>23</v>
      </c>
      <c r="F15" s="124" t="s">
        <v>23</v>
      </c>
      <c r="G15" s="124" t="s">
        <v>23</v>
      </c>
      <c r="H15" s="124" t="s">
        <v>23</v>
      </c>
      <c r="I15" s="124" t="s">
        <v>23</v>
      </c>
      <c r="J15" s="107">
        <v>10</v>
      </c>
      <c r="K15" s="103" t="str">
        <f t="shared" si="2"/>
        <v>1КЛ(240 мм) 10 кВ от  нов. РП 10/0,4кВ до ТП-1, ТП-2, ТП-3</v>
      </c>
      <c r="L15" s="102"/>
      <c r="M15" s="103" t="s">
        <v>26</v>
      </c>
      <c r="N15" s="103" t="s">
        <v>133</v>
      </c>
      <c r="O15" s="127">
        <v>4928</v>
      </c>
      <c r="P15" s="168">
        <v>1</v>
      </c>
      <c r="Q15" s="127">
        <f t="shared" si="3"/>
        <v>0</v>
      </c>
      <c r="R15" s="158"/>
    </row>
    <row r="16" spans="1:18" s="104" customFormat="1" ht="39" customHeight="1" x14ac:dyDescent="0.25">
      <c r="A16" s="138" t="s">
        <v>82</v>
      </c>
      <c r="B16" s="125" t="s">
        <v>208</v>
      </c>
      <c r="C16" s="124" t="s">
        <v>23</v>
      </c>
      <c r="D16" s="124" t="s">
        <v>23</v>
      </c>
      <c r="E16" s="124" t="s">
        <v>23</v>
      </c>
      <c r="F16" s="124" t="s">
        <v>23</v>
      </c>
      <c r="G16" s="124" t="s">
        <v>23</v>
      </c>
      <c r="H16" s="124" t="s">
        <v>23</v>
      </c>
      <c r="I16" s="124" t="s">
        <v>23</v>
      </c>
      <c r="J16" s="107">
        <v>10</v>
      </c>
      <c r="K16" s="103" t="str">
        <f t="shared" si="2"/>
        <v>1КЛ(240 мм) 10 кВ от  нов. РП 10/0,4кВ до ТП-1, ТП-2, ТП-3</v>
      </c>
      <c r="L16" s="102"/>
      <c r="M16" s="103" t="s">
        <v>26</v>
      </c>
      <c r="N16" s="103" t="s">
        <v>133</v>
      </c>
      <c r="O16" s="127">
        <v>4928</v>
      </c>
      <c r="P16" s="168">
        <v>1</v>
      </c>
      <c r="Q16" s="127">
        <f t="shared" si="3"/>
        <v>0</v>
      </c>
      <c r="R16" s="158"/>
    </row>
    <row r="17" spans="1:18" s="104" customFormat="1" ht="34.5" hidden="1" customHeight="1" x14ac:dyDescent="0.25">
      <c r="A17" s="123" t="s">
        <v>135</v>
      </c>
      <c r="B17" s="125" t="s">
        <v>182</v>
      </c>
      <c r="C17" s="124" t="s">
        <v>23</v>
      </c>
      <c r="D17" s="124" t="s">
        <v>23</v>
      </c>
      <c r="E17" s="124" t="s">
        <v>23</v>
      </c>
      <c r="F17" s="124" t="s">
        <v>23</v>
      </c>
      <c r="G17" s="124" t="s">
        <v>23</v>
      </c>
      <c r="H17" s="124" t="s">
        <v>23</v>
      </c>
      <c r="I17" s="124" t="s">
        <v>23</v>
      </c>
      <c r="J17" s="107">
        <v>0.4</v>
      </c>
      <c r="K17" s="103" t="str">
        <f t="shared" si="2"/>
        <v xml:space="preserve">24 КЛ  0,4 кВ </v>
      </c>
      <c r="L17" s="102"/>
      <c r="M17" s="103" t="s">
        <v>26</v>
      </c>
      <c r="N17" s="103" t="s">
        <v>159</v>
      </c>
      <c r="O17" s="155">
        <v>1802.74</v>
      </c>
      <c r="P17" s="169"/>
      <c r="Q17" s="127">
        <f t="shared" si="3"/>
        <v>0</v>
      </c>
      <c r="R17" s="158"/>
    </row>
    <row r="18" spans="1:18" s="104" customFormat="1" ht="34.5" hidden="1" customHeight="1" x14ac:dyDescent="0.25">
      <c r="A18" s="138" t="s">
        <v>136</v>
      </c>
      <c r="B18" s="125" t="s">
        <v>183</v>
      </c>
      <c r="C18" s="124" t="s">
        <v>23</v>
      </c>
      <c r="D18" s="124" t="s">
        <v>23</v>
      </c>
      <c r="E18" s="124" t="s">
        <v>23</v>
      </c>
      <c r="F18" s="124" t="s">
        <v>23</v>
      </c>
      <c r="G18" s="124" t="s">
        <v>23</v>
      </c>
      <c r="H18" s="124" t="s">
        <v>23</v>
      </c>
      <c r="I18" s="124" t="s">
        <v>23</v>
      </c>
      <c r="J18" s="107">
        <v>0.4</v>
      </c>
      <c r="K18" s="103" t="str">
        <f t="shared" si="2"/>
        <v xml:space="preserve">20 КЛ  0,4 кВ </v>
      </c>
      <c r="L18" s="102"/>
      <c r="M18" s="103" t="s">
        <v>26</v>
      </c>
      <c r="N18" s="103" t="s">
        <v>159</v>
      </c>
      <c r="O18" s="155">
        <v>1802.74</v>
      </c>
      <c r="P18" s="169"/>
      <c r="Q18" s="127">
        <f t="shared" si="3"/>
        <v>0</v>
      </c>
      <c r="R18" s="158"/>
    </row>
    <row r="19" spans="1:18" s="104" customFormat="1" ht="34.5" hidden="1" customHeight="1" x14ac:dyDescent="0.25">
      <c r="A19" s="138" t="s">
        <v>154</v>
      </c>
      <c r="B19" s="125" t="s">
        <v>183</v>
      </c>
      <c r="C19" s="124" t="s">
        <v>23</v>
      </c>
      <c r="D19" s="124" t="s">
        <v>23</v>
      </c>
      <c r="E19" s="124" t="s">
        <v>23</v>
      </c>
      <c r="F19" s="124" t="s">
        <v>23</v>
      </c>
      <c r="G19" s="124" t="s">
        <v>23</v>
      </c>
      <c r="H19" s="124" t="s">
        <v>23</v>
      </c>
      <c r="I19" s="124" t="s">
        <v>23</v>
      </c>
      <c r="J19" s="107">
        <v>0.4</v>
      </c>
      <c r="K19" s="103" t="str">
        <f t="shared" si="2"/>
        <v xml:space="preserve">20 КЛ  0,4 кВ </v>
      </c>
      <c r="L19" s="102"/>
      <c r="M19" s="103" t="s">
        <v>26</v>
      </c>
      <c r="N19" s="103" t="s">
        <v>159</v>
      </c>
      <c r="O19" s="155">
        <v>1802.74</v>
      </c>
      <c r="P19" s="169"/>
      <c r="Q19" s="127">
        <f t="shared" si="3"/>
        <v>0</v>
      </c>
      <c r="R19" s="158"/>
    </row>
    <row r="20" spans="1:18" s="104" customFormat="1" ht="34.5" hidden="1" customHeight="1" x14ac:dyDescent="0.25">
      <c r="A20" s="138" t="s">
        <v>137</v>
      </c>
      <c r="B20" s="125" t="s">
        <v>184</v>
      </c>
      <c r="C20" s="124" t="s">
        <v>23</v>
      </c>
      <c r="D20" s="124" t="s">
        <v>23</v>
      </c>
      <c r="E20" s="124" t="s">
        <v>23</v>
      </c>
      <c r="F20" s="124" t="s">
        <v>23</v>
      </c>
      <c r="G20" s="124" t="s">
        <v>23</v>
      </c>
      <c r="H20" s="124" t="s">
        <v>23</v>
      </c>
      <c r="I20" s="124" t="s">
        <v>23</v>
      </c>
      <c r="J20" s="107">
        <v>0.4</v>
      </c>
      <c r="K20" s="103" t="str">
        <f t="shared" ref="K20" si="4">B20</f>
        <v>12 КЛ  0,4 кВ</v>
      </c>
      <c r="L20" s="102"/>
      <c r="M20" s="103" t="s">
        <v>26</v>
      </c>
      <c r="N20" s="103" t="s">
        <v>159</v>
      </c>
      <c r="O20" s="155">
        <v>1802.74</v>
      </c>
      <c r="P20" s="169"/>
      <c r="Q20" s="127">
        <f t="shared" ref="Q20" si="5">O20*L20</f>
        <v>0</v>
      </c>
      <c r="R20" s="158"/>
    </row>
    <row r="21" spans="1:18" s="104" customFormat="1" ht="34.5" hidden="1" customHeight="1" x14ac:dyDescent="0.25">
      <c r="A21" s="138" t="s">
        <v>146</v>
      </c>
      <c r="B21" s="125" t="s">
        <v>185</v>
      </c>
      <c r="C21" s="124" t="s">
        <v>23</v>
      </c>
      <c r="D21" s="124" t="s">
        <v>23</v>
      </c>
      <c r="E21" s="124" t="s">
        <v>23</v>
      </c>
      <c r="F21" s="124" t="s">
        <v>23</v>
      </c>
      <c r="G21" s="124" t="s">
        <v>23</v>
      </c>
      <c r="H21" s="124" t="s">
        <v>23</v>
      </c>
      <c r="I21" s="124" t="s">
        <v>23</v>
      </c>
      <c r="J21" s="107">
        <v>0.4</v>
      </c>
      <c r="K21" s="103" t="str">
        <f t="shared" ref="K21" si="6">B21</f>
        <v xml:space="preserve">8 КЛ  0,4 кВ </v>
      </c>
      <c r="L21" s="102"/>
      <c r="M21" s="103" t="s">
        <v>26</v>
      </c>
      <c r="N21" s="103" t="s">
        <v>159</v>
      </c>
      <c r="O21" s="155">
        <v>1802.74</v>
      </c>
      <c r="P21" s="169"/>
      <c r="Q21" s="127">
        <f t="shared" ref="Q21" si="7">O21*L21</f>
        <v>0</v>
      </c>
      <c r="R21" s="158"/>
    </row>
    <row r="22" spans="1:18" s="40" customFormat="1" ht="42" customHeight="1" x14ac:dyDescent="0.25">
      <c r="A22" s="73" t="s">
        <v>50</v>
      </c>
      <c r="B22" s="114" t="s">
        <v>68</v>
      </c>
      <c r="C22" s="37" t="s">
        <v>23</v>
      </c>
      <c r="D22" s="37" t="s">
        <v>23</v>
      </c>
      <c r="E22" s="37" t="s">
        <v>23</v>
      </c>
      <c r="F22" s="37" t="s">
        <v>23</v>
      </c>
      <c r="G22" s="37" t="s">
        <v>23</v>
      </c>
      <c r="H22" s="37" t="s">
        <v>23</v>
      </c>
      <c r="I22" s="37" t="s">
        <v>23</v>
      </c>
      <c r="J22" s="37" t="s">
        <v>23</v>
      </c>
      <c r="K22" s="37" t="s">
        <v>23</v>
      </c>
      <c r="L22" s="72" t="s">
        <v>23</v>
      </c>
      <c r="M22" s="72" t="s">
        <v>23</v>
      </c>
      <c r="N22" s="37" t="s">
        <v>23</v>
      </c>
      <c r="O22" s="153" t="s">
        <v>23</v>
      </c>
      <c r="P22" s="170" t="s">
        <v>23</v>
      </c>
      <c r="Q22" s="37" t="s">
        <v>23</v>
      </c>
    </row>
    <row r="23" spans="1:18" s="104" customFormat="1" ht="29.25" hidden="1" customHeight="1" x14ac:dyDescent="0.25">
      <c r="A23" s="110" t="s">
        <v>61</v>
      </c>
      <c r="B23" s="125" t="str">
        <f>B9</f>
        <v>1 КЛ  20 кВ  (сечение провода 500 мм2)</v>
      </c>
      <c r="C23" s="102" t="s">
        <v>23</v>
      </c>
      <c r="D23" s="102" t="s">
        <v>23</v>
      </c>
      <c r="E23" s="102" t="s">
        <v>23</v>
      </c>
      <c r="F23" s="102" t="s">
        <v>23</v>
      </c>
      <c r="G23" s="102" t="s">
        <v>23</v>
      </c>
      <c r="H23" s="102" t="s">
        <v>23</v>
      </c>
      <c r="I23" s="102" t="s">
        <v>23</v>
      </c>
      <c r="J23" s="102">
        <v>20</v>
      </c>
      <c r="K23" s="103" t="str">
        <f>B23</f>
        <v>1 КЛ  20 кВ  (сечение провода 500 мм2)</v>
      </c>
      <c r="L23" s="102">
        <f>L9</f>
        <v>0</v>
      </c>
      <c r="M23" s="103" t="s">
        <v>26</v>
      </c>
      <c r="N23" s="103" t="s">
        <v>132</v>
      </c>
      <c r="O23" s="127">
        <v>14893.55</v>
      </c>
      <c r="P23" s="168"/>
      <c r="Q23" s="127">
        <f t="shared" ref="Q23:Q35" si="8">L23*O23*P23</f>
        <v>0</v>
      </c>
      <c r="R23" s="158"/>
    </row>
    <row r="24" spans="1:18" s="104" customFormat="1" ht="29.25" hidden="1" customHeight="1" x14ac:dyDescent="0.25">
      <c r="A24" s="110" t="s">
        <v>89</v>
      </c>
      <c r="B24" s="125" t="str">
        <f>B10</f>
        <v>1КЛ  20 кВ  (сечение провода 500 мм2)</v>
      </c>
      <c r="C24" s="102" t="s">
        <v>23</v>
      </c>
      <c r="D24" s="102" t="s">
        <v>23</v>
      </c>
      <c r="E24" s="102" t="s">
        <v>23</v>
      </c>
      <c r="F24" s="102" t="s">
        <v>23</v>
      </c>
      <c r="G24" s="102" t="s">
        <v>23</v>
      </c>
      <c r="H24" s="102" t="s">
        <v>23</v>
      </c>
      <c r="I24" s="102" t="s">
        <v>23</v>
      </c>
      <c r="J24" s="102">
        <v>20</v>
      </c>
      <c r="K24" s="121" t="str">
        <f>B24</f>
        <v>1КЛ  20 кВ  (сечение провода 500 мм2)</v>
      </c>
      <c r="L24" s="102">
        <f t="shared" ref="L24:L26" si="9">L10</f>
        <v>0</v>
      </c>
      <c r="M24" s="103" t="s">
        <v>26</v>
      </c>
      <c r="N24" s="103" t="s">
        <v>132</v>
      </c>
      <c r="O24" s="127">
        <v>14893.55</v>
      </c>
      <c r="P24" s="168"/>
      <c r="Q24" s="127">
        <f t="shared" si="8"/>
        <v>0</v>
      </c>
      <c r="R24" s="158"/>
    </row>
    <row r="25" spans="1:18" s="104" customFormat="1" ht="29.25" hidden="1" customHeight="1" x14ac:dyDescent="0.25">
      <c r="A25" s="110" t="s">
        <v>103</v>
      </c>
      <c r="B25" s="125" t="str">
        <f>B11</f>
        <v>1 КЛ  20 кВ  (сечение провода 500 мм2)</v>
      </c>
      <c r="C25" s="102" t="s">
        <v>23</v>
      </c>
      <c r="D25" s="102" t="s">
        <v>23</v>
      </c>
      <c r="E25" s="102" t="s">
        <v>23</v>
      </c>
      <c r="F25" s="102" t="s">
        <v>23</v>
      </c>
      <c r="G25" s="102" t="s">
        <v>23</v>
      </c>
      <c r="H25" s="102" t="s">
        <v>23</v>
      </c>
      <c r="I25" s="102" t="s">
        <v>23</v>
      </c>
      <c r="J25" s="102">
        <v>20</v>
      </c>
      <c r="K25" s="121" t="str">
        <f t="shared" ref="K25:K26" si="10">B25</f>
        <v>1 КЛ  20 кВ  (сечение провода 500 мм2)</v>
      </c>
      <c r="L25" s="102">
        <f t="shared" si="9"/>
        <v>0</v>
      </c>
      <c r="M25" s="103" t="s">
        <v>26</v>
      </c>
      <c r="N25" s="103" t="s">
        <v>132</v>
      </c>
      <c r="O25" s="127">
        <v>14893.55</v>
      </c>
      <c r="P25" s="168"/>
      <c r="Q25" s="127">
        <f t="shared" si="8"/>
        <v>0</v>
      </c>
      <c r="R25" s="158"/>
    </row>
    <row r="26" spans="1:18" s="104" customFormat="1" ht="29.25" hidden="1" customHeight="1" x14ac:dyDescent="0.25">
      <c r="A26" s="110" t="s">
        <v>104</v>
      </c>
      <c r="B26" s="125" t="str">
        <f>B12</f>
        <v>1 КЛ  20 кВ  (сечение провода 500 мм2)</v>
      </c>
      <c r="C26" s="102" t="s">
        <v>23</v>
      </c>
      <c r="D26" s="102" t="s">
        <v>23</v>
      </c>
      <c r="E26" s="102" t="s">
        <v>23</v>
      </c>
      <c r="F26" s="102" t="s">
        <v>23</v>
      </c>
      <c r="G26" s="102" t="s">
        <v>23</v>
      </c>
      <c r="H26" s="102" t="s">
        <v>23</v>
      </c>
      <c r="I26" s="102" t="s">
        <v>23</v>
      </c>
      <c r="J26" s="102">
        <v>20</v>
      </c>
      <c r="K26" s="121" t="str">
        <f t="shared" si="10"/>
        <v>1 КЛ  20 кВ  (сечение провода 500 мм2)</v>
      </c>
      <c r="L26" s="102">
        <f t="shared" si="9"/>
        <v>0</v>
      </c>
      <c r="M26" s="103" t="s">
        <v>26</v>
      </c>
      <c r="N26" s="103" t="s">
        <v>132</v>
      </c>
      <c r="O26" s="127">
        <v>14893.55</v>
      </c>
      <c r="P26" s="168"/>
      <c r="Q26" s="127">
        <f t="shared" si="8"/>
        <v>0</v>
      </c>
      <c r="R26" s="158"/>
    </row>
    <row r="27" spans="1:18" s="104" customFormat="1" ht="39.75" customHeight="1" x14ac:dyDescent="0.25">
      <c r="A27" s="110" t="s">
        <v>61</v>
      </c>
      <c r="B27" s="125" t="str">
        <f>B13</f>
        <v>1КЛ(240 мм) 10 кВ от РУ-10кВ ТЭЦ-8 до нов. РП 10/0,4кВ</v>
      </c>
      <c r="C27" s="102" t="s">
        <v>23</v>
      </c>
      <c r="D27" s="102" t="s">
        <v>23</v>
      </c>
      <c r="E27" s="102" t="s">
        <v>23</v>
      </c>
      <c r="F27" s="102" t="s">
        <v>23</v>
      </c>
      <c r="G27" s="102" t="s">
        <v>23</v>
      </c>
      <c r="H27" s="102" t="s">
        <v>23</v>
      </c>
      <c r="I27" s="102" t="s">
        <v>23</v>
      </c>
      <c r="J27" s="102">
        <v>10</v>
      </c>
      <c r="K27" s="121" t="str">
        <f t="shared" ref="K27" si="11">B27</f>
        <v>1КЛ(240 мм) 10 кВ от РУ-10кВ ТЭЦ-8 до нов. РП 10/0,4кВ</v>
      </c>
      <c r="L27" s="102"/>
      <c r="M27" s="103" t="s">
        <v>26</v>
      </c>
      <c r="N27" s="103" t="s">
        <v>91</v>
      </c>
      <c r="O27" s="127">
        <v>4525.2299999999996</v>
      </c>
      <c r="P27" s="168">
        <v>1</v>
      </c>
      <c r="Q27" s="127">
        <f t="shared" si="8"/>
        <v>0</v>
      </c>
      <c r="R27" s="158"/>
    </row>
    <row r="28" spans="1:18" s="104" customFormat="1" ht="33.75" customHeight="1" x14ac:dyDescent="0.25">
      <c r="A28" s="110" t="s">
        <v>89</v>
      </c>
      <c r="B28" s="125" t="str">
        <f t="shared" ref="B28:B34" si="12">B14</f>
        <v>1КЛ(240 мм) 10 кВ от РУ-10кВ ТЭЦ-8 до нов. РП 10/0,4кВ</v>
      </c>
      <c r="C28" s="102" t="s">
        <v>23</v>
      </c>
      <c r="D28" s="102" t="s">
        <v>23</v>
      </c>
      <c r="E28" s="102" t="s">
        <v>23</v>
      </c>
      <c r="F28" s="102" t="s">
        <v>23</v>
      </c>
      <c r="G28" s="102" t="s">
        <v>23</v>
      </c>
      <c r="H28" s="102" t="s">
        <v>23</v>
      </c>
      <c r="I28" s="102" t="s">
        <v>23</v>
      </c>
      <c r="J28" s="102">
        <v>10</v>
      </c>
      <c r="K28" s="121" t="str">
        <f t="shared" ref="K28:K29" si="13">B28</f>
        <v>1КЛ(240 мм) 10 кВ от РУ-10кВ ТЭЦ-8 до нов. РП 10/0,4кВ</v>
      </c>
      <c r="L28" s="102"/>
      <c r="M28" s="103" t="s">
        <v>26</v>
      </c>
      <c r="N28" s="103" t="s">
        <v>91</v>
      </c>
      <c r="O28" s="127">
        <v>4525.2299999999996</v>
      </c>
      <c r="P28" s="168">
        <v>1</v>
      </c>
      <c r="Q28" s="127">
        <f t="shared" si="8"/>
        <v>0</v>
      </c>
      <c r="R28" s="158"/>
    </row>
    <row r="29" spans="1:18" s="104" customFormat="1" ht="33.75" customHeight="1" x14ac:dyDescent="0.25">
      <c r="A29" s="110" t="s">
        <v>103</v>
      </c>
      <c r="B29" s="125" t="str">
        <f t="shared" si="12"/>
        <v>1КЛ(240 мм) 10 кВ от  нов. РП 10/0,4кВ до ТП-1, ТП-2, ТП-3</v>
      </c>
      <c r="C29" s="102" t="s">
        <v>23</v>
      </c>
      <c r="D29" s="102" t="s">
        <v>23</v>
      </c>
      <c r="E29" s="102" t="s">
        <v>23</v>
      </c>
      <c r="F29" s="102" t="s">
        <v>23</v>
      </c>
      <c r="G29" s="102" t="s">
        <v>23</v>
      </c>
      <c r="H29" s="102" t="s">
        <v>23</v>
      </c>
      <c r="I29" s="102" t="s">
        <v>23</v>
      </c>
      <c r="J29" s="102">
        <v>10</v>
      </c>
      <c r="K29" s="121" t="str">
        <f t="shared" si="13"/>
        <v>1КЛ(240 мм) 10 кВ от  нов. РП 10/0,4кВ до ТП-1, ТП-2, ТП-3</v>
      </c>
      <c r="L29" s="102"/>
      <c r="M29" s="103" t="s">
        <v>26</v>
      </c>
      <c r="N29" s="103" t="s">
        <v>91</v>
      </c>
      <c r="O29" s="127">
        <v>4525.2299999999996</v>
      </c>
      <c r="P29" s="168">
        <v>1</v>
      </c>
      <c r="Q29" s="127">
        <f t="shared" si="8"/>
        <v>0</v>
      </c>
      <c r="R29" s="158"/>
    </row>
    <row r="30" spans="1:18" s="104" customFormat="1" ht="33.75" customHeight="1" x14ac:dyDescent="0.25">
      <c r="A30" s="110" t="s">
        <v>104</v>
      </c>
      <c r="B30" s="125" t="str">
        <f t="shared" si="12"/>
        <v>1КЛ(240 мм) 10 кВ от  нов. РП 10/0,4кВ до ТП-1, ТП-2, ТП-3</v>
      </c>
      <c r="C30" s="102" t="s">
        <v>23</v>
      </c>
      <c r="D30" s="102" t="s">
        <v>23</v>
      </c>
      <c r="E30" s="102" t="s">
        <v>23</v>
      </c>
      <c r="F30" s="102" t="s">
        <v>23</v>
      </c>
      <c r="G30" s="102" t="s">
        <v>23</v>
      </c>
      <c r="H30" s="102" t="s">
        <v>23</v>
      </c>
      <c r="I30" s="102" t="s">
        <v>23</v>
      </c>
      <c r="J30" s="102">
        <v>10</v>
      </c>
      <c r="K30" s="121" t="str">
        <f t="shared" ref="K30" si="14">B30</f>
        <v>1КЛ(240 мм) 10 кВ от  нов. РП 10/0,4кВ до ТП-1, ТП-2, ТП-3</v>
      </c>
      <c r="L30" s="102"/>
      <c r="M30" s="103" t="s">
        <v>26</v>
      </c>
      <c r="N30" s="103" t="s">
        <v>91</v>
      </c>
      <c r="O30" s="127">
        <v>4525.2299999999996</v>
      </c>
      <c r="P30" s="168">
        <v>1</v>
      </c>
      <c r="Q30" s="127">
        <f t="shared" si="8"/>
        <v>0</v>
      </c>
      <c r="R30" s="158"/>
    </row>
    <row r="31" spans="1:18" s="104" customFormat="1" ht="33.75" hidden="1" customHeight="1" x14ac:dyDescent="0.25">
      <c r="A31" s="138" t="s">
        <v>138</v>
      </c>
      <c r="B31" s="125" t="str">
        <f t="shared" si="12"/>
        <v xml:space="preserve">24 КЛ  0,4 кВ </v>
      </c>
      <c r="C31" s="102" t="s">
        <v>23</v>
      </c>
      <c r="D31" s="102" t="s">
        <v>23</v>
      </c>
      <c r="E31" s="102" t="s">
        <v>23</v>
      </c>
      <c r="F31" s="102" t="s">
        <v>23</v>
      </c>
      <c r="G31" s="102" t="s">
        <v>23</v>
      </c>
      <c r="H31" s="102" t="s">
        <v>23</v>
      </c>
      <c r="I31" s="102" t="s">
        <v>23</v>
      </c>
      <c r="J31" s="102">
        <v>0.4</v>
      </c>
      <c r="K31" s="121" t="str">
        <f t="shared" ref="K31:K33" si="15">B31</f>
        <v xml:space="preserve">24 КЛ  0,4 кВ </v>
      </c>
      <c r="L31" s="102"/>
      <c r="M31" s="103" t="s">
        <v>26</v>
      </c>
      <c r="N31" s="103" t="s">
        <v>167</v>
      </c>
      <c r="O31" s="127">
        <v>3355.08</v>
      </c>
      <c r="P31" s="168"/>
      <c r="Q31" s="127">
        <f t="shared" si="8"/>
        <v>0</v>
      </c>
      <c r="R31" s="158"/>
    </row>
    <row r="32" spans="1:18" s="104" customFormat="1" ht="33.75" hidden="1" customHeight="1" x14ac:dyDescent="0.25">
      <c r="A32" s="138" t="s">
        <v>139</v>
      </c>
      <c r="B32" s="125" t="str">
        <f t="shared" si="12"/>
        <v xml:space="preserve">20 КЛ  0,4 кВ </v>
      </c>
      <c r="C32" s="102" t="s">
        <v>23</v>
      </c>
      <c r="D32" s="102" t="s">
        <v>23</v>
      </c>
      <c r="E32" s="102" t="s">
        <v>23</v>
      </c>
      <c r="F32" s="102" t="s">
        <v>23</v>
      </c>
      <c r="G32" s="102" t="s">
        <v>23</v>
      </c>
      <c r="H32" s="102" t="s">
        <v>23</v>
      </c>
      <c r="I32" s="102" t="s">
        <v>23</v>
      </c>
      <c r="J32" s="102">
        <v>0.4</v>
      </c>
      <c r="K32" s="121" t="str">
        <f t="shared" si="15"/>
        <v xml:space="preserve">20 КЛ  0,4 кВ </v>
      </c>
      <c r="L32" s="102"/>
      <c r="M32" s="103" t="s">
        <v>26</v>
      </c>
      <c r="N32" s="103" t="s">
        <v>167</v>
      </c>
      <c r="O32" s="127">
        <v>3355.08</v>
      </c>
      <c r="P32" s="168"/>
      <c r="Q32" s="127">
        <f t="shared" si="8"/>
        <v>0</v>
      </c>
      <c r="R32" s="158"/>
    </row>
    <row r="33" spans="1:18" s="104" customFormat="1" ht="33.75" hidden="1" customHeight="1" x14ac:dyDescent="0.25">
      <c r="A33" s="138" t="s">
        <v>140</v>
      </c>
      <c r="B33" s="125" t="str">
        <f t="shared" si="12"/>
        <v xml:space="preserve">20 КЛ  0,4 кВ </v>
      </c>
      <c r="C33" s="102" t="s">
        <v>23</v>
      </c>
      <c r="D33" s="102" t="s">
        <v>23</v>
      </c>
      <c r="E33" s="102" t="s">
        <v>23</v>
      </c>
      <c r="F33" s="102" t="s">
        <v>23</v>
      </c>
      <c r="G33" s="102" t="s">
        <v>23</v>
      </c>
      <c r="H33" s="102" t="s">
        <v>23</v>
      </c>
      <c r="I33" s="102" t="s">
        <v>23</v>
      </c>
      <c r="J33" s="102">
        <v>0.4</v>
      </c>
      <c r="K33" s="121" t="str">
        <f t="shared" si="15"/>
        <v xml:space="preserve">20 КЛ  0,4 кВ </v>
      </c>
      <c r="L33" s="102"/>
      <c r="M33" s="103" t="s">
        <v>26</v>
      </c>
      <c r="N33" s="103" t="s">
        <v>167</v>
      </c>
      <c r="O33" s="127">
        <v>3355.08</v>
      </c>
      <c r="P33" s="168"/>
      <c r="Q33" s="127">
        <f t="shared" si="8"/>
        <v>0</v>
      </c>
      <c r="R33" s="158"/>
    </row>
    <row r="34" spans="1:18" s="104" customFormat="1" ht="33.75" hidden="1" customHeight="1" x14ac:dyDescent="0.25">
      <c r="A34" s="138" t="s">
        <v>147</v>
      </c>
      <c r="B34" s="125" t="str">
        <f t="shared" si="12"/>
        <v>12 КЛ  0,4 кВ</v>
      </c>
      <c r="C34" s="102" t="s">
        <v>23</v>
      </c>
      <c r="D34" s="102" t="s">
        <v>23</v>
      </c>
      <c r="E34" s="102" t="s">
        <v>23</v>
      </c>
      <c r="F34" s="102" t="s">
        <v>23</v>
      </c>
      <c r="G34" s="102" t="s">
        <v>23</v>
      </c>
      <c r="H34" s="102" t="s">
        <v>23</v>
      </c>
      <c r="I34" s="102" t="s">
        <v>23</v>
      </c>
      <c r="J34" s="102">
        <v>0.4</v>
      </c>
      <c r="K34" s="121" t="str">
        <f t="shared" ref="K34" si="16">B34</f>
        <v>12 КЛ  0,4 кВ</v>
      </c>
      <c r="L34" s="102"/>
      <c r="M34" s="103" t="s">
        <v>26</v>
      </c>
      <c r="N34" s="103" t="s">
        <v>167</v>
      </c>
      <c r="O34" s="127">
        <v>3355.08</v>
      </c>
      <c r="P34" s="168"/>
      <c r="Q34" s="127">
        <f t="shared" si="8"/>
        <v>0</v>
      </c>
      <c r="R34" s="158"/>
    </row>
    <row r="35" spans="1:18" s="104" customFormat="1" ht="33.75" hidden="1" customHeight="1" x14ac:dyDescent="0.25">
      <c r="A35" s="138" t="s">
        <v>155</v>
      </c>
      <c r="B35" s="125" t="str">
        <f>B21</f>
        <v xml:space="preserve">8 КЛ  0,4 кВ </v>
      </c>
      <c r="C35" s="102" t="s">
        <v>23</v>
      </c>
      <c r="D35" s="102" t="s">
        <v>23</v>
      </c>
      <c r="E35" s="102" t="s">
        <v>23</v>
      </c>
      <c r="F35" s="102" t="s">
        <v>23</v>
      </c>
      <c r="G35" s="102" t="s">
        <v>23</v>
      </c>
      <c r="H35" s="102" t="s">
        <v>23</v>
      </c>
      <c r="I35" s="102" t="s">
        <v>23</v>
      </c>
      <c r="J35" s="102">
        <v>0.4</v>
      </c>
      <c r="K35" s="121" t="str">
        <f t="shared" ref="K35" si="17">B35</f>
        <v xml:space="preserve">8 КЛ  0,4 кВ </v>
      </c>
      <c r="L35" s="102">
        <f t="shared" ref="L35" si="18">L21</f>
        <v>0</v>
      </c>
      <c r="M35" s="103" t="s">
        <v>26</v>
      </c>
      <c r="N35" s="103" t="s">
        <v>167</v>
      </c>
      <c r="O35" s="127">
        <v>3355.08</v>
      </c>
      <c r="P35" s="168"/>
      <c r="Q35" s="127">
        <f t="shared" si="8"/>
        <v>0</v>
      </c>
      <c r="R35" s="158"/>
    </row>
    <row r="36" spans="1:18" s="40" customFormat="1" ht="36" customHeight="1" x14ac:dyDescent="0.25">
      <c r="A36" s="108" t="s">
        <v>51</v>
      </c>
      <c r="B36" s="109" t="s">
        <v>69</v>
      </c>
      <c r="C36" s="92" t="s">
        <v>23</v>
      </c>
      <c r="D36" s="92" t="s">
        <v>23</v>
      </c>
      <c r="E36" s="92" t="s">
        <v>23</v>
      </c>
      <c r="F36" s="92" t="s">
        <v>23</v>
      </c>
      <c r="G36" s="92" t="s">
        <v>23</v>
      </c>
      <c r="H36" s="92" t="s">
        <v>23</v>
      </c>
      <c r="I36" s="92" t="s">
        <v>23</v>
      </c>
      <c r="J36" s="92" t="s">
        <v>23</v>
      </c>
      <c r="K36" s="92" t="s">
        <v>23</v>
      </c>
      <c r="L36" s="92" t="s">
        <v>23</v>
      </c>
      <c r="M36" s="94" t="s">
        <v>23</v>
      </c>
      <c r="N36" s="92" t="s">
        <v>23</v>
      </c>
      <c r="O36" s="154" t="s">
        <v>23</v>
      </c>
      <c r="P36" s="170" t="s">
        <v>23</v>
      </c>
      <c r="Q36" s="92" t="s">
        <v>23</v>
      </c>
    </row>
    <row r="37" spans="1:18" s="104" customFormat="1" ht="42.75" customHeight="1" x14ac:dyDescent="0.25">
      <c r="A37" s="105" t="s">
        <v>62</v>
      </c>
      <c r="B37" s="131" t="str">
        <f>B27</f>
        <v>1КЛ(240 мм) 10 кВ от РУ-10кВ ТЭЦ-8 до нов. РП 10/0,4кВ</v>
      </c>
      <c r="C37" s="107" t="s">
        <v>23</v>
      </c>
      <c r="D37" s="107" t="s">
        <v>23</v>
      </c>
      <c r="E37" s="107" t="s">
        <v>23</v>
      </c>
      <c r="F37" s="107" t="s">
        <v>23</v>
      </c>
      <c r="G37" s="107" t="s">
        <v>23</v>
      </c>
      <c r="H37" s="107" t="s">
        <v>23</v>
      </c>
      <c r="I37" s="107" t="s">
        <v>23</v>
      </c>
      <c r="J37" s="107">
        <v>10</v>
      </c>
      <c r="K37" s="107" t="str">
        <f>B37</f>
        <v>1КЛ(240 мм) 10 кВ от РУ-10кВ ТЭЦ-8 до нов. РП 10/0,4кВ</v>
      </c>
      <c r="L37" s="107"/>
      <c r="M37" s="103" t="s">
        <v>26</v>
      </c>
      <c r="N37" s="107" t="s">
        <v>49</v>
      </c>
      <c r="O37" s="128">
        <v>866.6</v>
      </c>
      <c r="P37" s="168">
        <f>0.35+0.5+0.15</f>
        <v>1</v>
      </c>
      <c r="Q37" s="128">
        <f t="shared" ref="Q37:Q48" si="19">L37*O37*P37</f>
        <v>0</v>
      </c>
      <c r="R37" s="159">
        <f>Q13+Q27</f>
        <v>0</v>
      </c>
    </row>
    <row r="38" spans="1:18" s="104" customFormat="1" ht="42.75" customHeight="1" x14ac:dyDescent="0.25">
      <c r="A38" s="105" t="s">
        <v>88</v>
      </c>
      <c r="B38" s="131" t="str">
        <f t="shared" ref="B38:B40" si="20">B28</f>
        <v>1КЛ(240 мм) 10 кВ от РУ-10кВ ТЭЦ-8 до нов. РП 10/0,4кВ</v>
      </c>
      <c r="C38" s="107" t="s">
        <v>23</v>
      </c>
      <c r="D38" s="107" t="s">
        <v>23</v>
      </c>
      <c r="E38" s="107" t="s">
        <v>23</v>
      </c>
      <c r="F38" s="107" t="s">
        <v>23</v>
      </c>
      <c r="G38" s="107" t="s">
        <v>23</v>
      </c>
      <c r="H38" s="107" t="s">
        <v>23</v>
      </c>
      <c r="I38" s="107" t="s">
        <v>23</v>
      </c>
      <c r="J38" s="107">
        <v>10</v>
      </c>
      <c r="K38" s="107" t="str">
        <f t="shared" ref="K38:K40" si="21">B38</f>
        <v>1КЛ(240 мм) 10 кВ от РУ-10кВ ТЭЦ-8 до нов. РП 10/0,4кВ</v>
      </c>
      <c r="L38" s="107"/>
      <c r="M38" s="121" t="s">
        <v>26</v>
      </c>
      <c r="N38" s="107" t="s">
        <v>49</v>
      </c>
      <c r="O38" s="128">
        <v>866.6</v>
      </c>
      <c r="P38" s="168">
        <v>1</v>
      </c>
      <c r="Q38" s="128">
        <v>1490.5519999999999</v>
      </c>
      <c r="R38" s="159"/>
    </row>
    <row r="39" spans="1:18" s="104" customFormat="1" ht="42.75" customHeight="1" x14ac:dyDescent="0.25">
      <c r="A39" s="105" t="s">
        <v>105</v>
      </c>
      <c r="B39" s="131" t="str">
        <f t="shared" si="20"/>
        <v>1КЛ(240 мм) 10 кВ от  нов. РП 10/0,4кВ до ТП-1, ТП-2, ТП-3</v>
      </c>
      <c r="C39" s="107" t="s">
        <v>23</v>
      </c>
      <c r="D39" s="107" t="s">
        <v>23</v>
      </c>
      <c r="E39" s="107" t="s">
        <v>23</v>
      </c>
      <c r="F39" s="107" t="s">
        <v>23</v>
      </c>
      <c r="G39" s="107" t="s">
        <v>23</v>
      </c>
      <c r="H39" s="107" t="s">
        <v>23</v>
      </c>
      <c r="I39" s="107" t="s">
        <v>23</v>
      </c>
      <c r="J39" s="107">
        <v>10</v>
      </c>
      <c r="K39" s="107" t="str">
        <f t="shared" si="21"/>
        <v>1КЛ(240 мм) 10 кВ от  нов. РП 10/0,4кВ до ТП-1, ТП-2, ТП-3</v>
      </c>
      <c r="L39" s="107"/>
      <c r="M39" s="121" t="s">
        <v>26</v>
      </c>
      <c r="N39" s="107" t="s">
        <v>49</v>
      </c>
      <c r="O39" s="128">
        <v>866.6</v>
      </c>
      <c r="P39" s="168">
        <v>1</v>
      </c>
      <c r="Q39" s="128">
        <v>1490.5519999999999</v>
      </c>
      <c r="R39" s="159"/>
    </row>
    <row r="40" spans="1:18" s="104" customFormat="1" ht="42.75" customHeight="1" x14ac:dyDescent="0.25">
      <c r="A40" s="105" t="s">
        <v>106</v>
      </c>
      <c r="B40" s="131" t="str">
        <f t="shared" si="20"/>
        <v>1КЛ(240 мм) 10 кВ от  нов. РП 10/0,4кВ до ТП-1, ТП-2, ТП-3</v>
      </c>
      <c r="C40" s="107" t="s">
        <v>23</v>
      </c>
      <c r="D40" s="107" t="s">
        <v>23</v>
      </c>
      <c r="E40" s="107" t="s">
        <v>23</v>
      </c>
      <c r="F40" s="107" t="s">
        <v>23</v>
      </c>
      <c r="G40" s="107" t="s">
        <v>23</v>
      </c>
      <c r="H40" s="107" t="s">
        <v>23</v>
      </c>
      <c r="I40" s="107" t="s">
        <v>23</v>
      </c>
      <c r="J40" s="107">
        <v>10</v>
      </c>
      <c r="K40" s="107" t="str">
        <f t="shared" si="21"/>
        <v>1КЛ(240 мм) 10 кВ от  нов. РП 10/0,4кВ до ТП-1, ТП-2, ТП-3</v>
      </c>
      <c r="L40" s="107"/>
      <c r="M40" s="121" t="s">
        <v>26</v>
      </c>
      <c r="N40" s="107" t="s">
        <v>49</v>
      </c>
      <c r="O40" s="128">
        <v>866.6</v>
      </c>
      <c r="P40" s="168">
        <v>1</v>
      </c>
      <c r="Q40" s="128">
        <v>1490.5519999999999</v>
      </c>
      <c r="R40" s="159"/>
    </row>
    <row r="41" spans="1:18" s="104" customFormat="1" ht="51" customHeight="1" x14ac:dyDescent="0.25">
      <c r="A41" s="105" t="s">
        <v>141</v>
      </c>
      <c r="B41" s="131" t="s">
        <v>186</v>
      </c>
      <c r="C41" s="107" t="s">
        <v>23</v>
      </c>
      <c r="D41" s="107" t="s">
        <v>23</v>
      </c>
      <c r="E41" s="107" t="s">
        <v>23</v>
      </c>
      <c r="F41" s="107" t="s">
        <v>23</v>
      </c>
      <c r="G41" s="107" t="s">
        <v>23</v>
      </c>
      <c r="H41" s="107" t="s">
        <v>23</v>
      </c>
      <c r="I41" s="107" t="s">
        <v>23</v>
      </c>
      <c r="J41" s="107">
        <v>10</v>
      </c>
      <c r="K41" s="121" t="s">
        <v>213</v>
      </c>
      <c r="L41" s="107"/>
      <c r="M41" s="103" t="s">
        <v>93</v>
      </c>
      <c r="N41" s="121" t="s">
        <v>212</v>
      </c>
      <c r="O41" s="160">
        <v>10637.53</v>
      </c>
      <c r="P41" s="169">
        <v>1</v>
      </c>
      <c r="Q41" s="128">
        <f t="shared" si="19"/>
        <v>0</v>
      </c>
      <c r="R41" s="159">
        <f>Q50+Q51+Q52+Q53</f>
        <v>127749.83040000001</v>
      </c>
    </row>
    <row r="42" spans="1:18" s="104" customFormat="1" ht="39" hidden="1" customHeight="1" x14ac:dyDescent="0.25">
      <c r="A42" s="105" t="s">
        <v>105</v>
      </c>
      <c r="B42" s="131" t="s">
        <v>134</v>
      </c>
      <c r="C42" s="107" t="s">
        <v>23</v>
      </c>
      <c r="D42" s="107" t="s">
        <v>23</v>
      </c>
      <c r="E42" s="107" t="s">
        <v>23</v>
      </c>
      <c r="F42" s="107" t="s">
        <v>23</v>
      </c>
      <c r="G42" s="107" t="s">
        <v>23</v>
      </c>
      <c r="H42" s="107" t="s">
        <v>23</v>
      </c>
      <c r="I42" s="107" t="s">
        <v>23</v>
      </c>
      <c r="J42" s="107">
        <v>20</v>
      </c>
      <c r="K42" s="107" t="str">
        <f>B42</f>
        <v>Затраты на проектно-изыскательские работы по 2КЛ 20 кВ от РП 20 кВ до РТП 20/0,4 кВ</v>
      </c>
      <c r="L42" s="107"/>
      <c r="M42" s="103" t="s">
        <v>26</v>
      </c>
      <c r="N42" s="107" t="s">
        <v>49</v>
      </c>
      <c r="O42" s="128">
        <v>866.6</v>
      </c>
      <c r="P42" s="168"/>
      <c r="Q42" s="128">
        <f t="shared" si="19"/>
        <v>0</v>
      </c>
      <c r="R42" s="159"/>
    </row>
    <row r="43" spans="1:18" s="104" customFormat="1" ht="35.25" hidden="1" customHeight="1" x14ac:dyDescent="0.25">
      <c r="A43" s="105" t="s">
        <v>106</v>
      </c>
      <c r="B43" s="125" t="s">
        <v>150</v>
      </c>
      <c r="C43" s="107" t="s">
        <v>23</v>
      </c>
      <c r="D43" s="107" t="s">
        <v>23</v>
      </c>
      <c r="E43" s="107" t="s">
        <v>23</v>
      </c>
      <c r="F43" s="107" t="s">
        <v>23</v>
      </c>
      <c r="G43" s="107" t="s">
        <v>23</v>
      </c>
      <c r="H43" s="107" t="s">
        <v>23</v>
      </c>
      <c r="I43" s="107" t="s">
        <v>23</v>
      </c>
      <c r="J43" s="107">
        <v>20</v>
      </c>
      <c r="K43" s="107" t="str">
        <f>B43</f>
        <v>2 КЛ  20 кВ от РТП 20/0,4 кВ до ТП №1.2,3,4 с.1,2</v>
      </c>
      <c r="L43" s="107"/>
      <c r="M43" s="103" t="s">
        <v>26</v>
      </c>
      <c r="N43" s="107" t="s">
        <v>49</v>
      </c>
      <c r="O43" s="128">
        <v>866.6</v>
      </c>
      <c r="P43" s="168"/>
      <c r="Q43" s="128">
        <f t="shared" si="19"/>
        <v>0</v>
      </c>
      <c r="R43" s="159"/>
    </row>
    <row r="44" spans="1:18" s="104" customFormat="1" ht="35.25" hidden="1" customHeight="1" x14ac:dyDescent="0.25">
      <c r="A44" s="105" t="s">
        <v>141</v>
      </c>
      <c r="B44" s="131" t="s">
        <v>144</v>
      </c>
      <c r="C44" s="107" t="s">
        <v>23</v>
      </c>
      <c r="D44" s="107" t="s">
        <v>23</v>
      </c>
      <c r="E44" s="107" t="s">
        <v>23</v>
      </c>
      <c r="F44" s="107" t="s">
        <v>23</v>
      </c>
      <c r="G44" s="107" t="s">
        <v>23</v>
      </c>
      <c r="H44" s="107" t="s">
        <v>23</v>
      </c>
      <c r="I44" s="107" t="s">
        <v>23</v>
      </c>
      <c r="J44" s="107">
        <v>0.4</v>
      </c>
      <c r="K44" s="107" t="str">
        <f t="shared" ref="K44:K46" si="22">B44</f>
        <v>Затраты на проектно-изыскательские работы по 24 КЛ  0,4 кВ от РТП 20/0,4 кВ до ГРЩ-1 0,4 кВ</v>
      </c>
      <c r="L44" s="107"/>
      <c r="M44" s="103" t="s">
        <v>26</v>
      </c>
      <c r="N44" s="107" t="s">
        <v>49</v>
      </c>
      <c r="O44" s="128">
        <v>866.6</v>
      </c>
      <c r="P44" s="168"/>
      <c r="Q44" s="128">
        <f t="shared" si="19"/>
        <v>0</v>
      </c>
      <c r="R44" s="159"/>
    </row>
    <row r="45" spans="1:18" s="104" customFormat="1" ht="35.25" hidden="1" customHeight="1" x14ac:dyDescent="0.25">
      <c r="A45" s="105" t="s">
        <v>142</v>
      </c>
      <c r="B45" s="131" t="s">
        <v>145</v>
      </c>
      <c r="C45" s="107" t="s">
        <v>23</v>
      </c>
      <c r="D45" s="107" t="s">
        <v>23</v>
      </c>
      <c r="E45" s="107" t="s">
        <v>23</v>
      </c>
      <c r="F45" s="107" t="s">
        <v>23</v>
      </c>
      <c r="G45" s="107" t="s">
        <v>23</v>
      </c>
      <c r="H45" s="107" t="s">
        <v>23</v>
      </c>
      <c r="I45" s="107" t="s">
        <v>23</v>
      </c>
      <c r="J45" s="107">
        <v>0.4</v>
      </c>
      <c r="K45" s="107" t="str">
        <f t="shared" si="22"/>
        <v>Затраты на проектно-изыскательские работы по 20 КЛ  0,4 кВ от  ТП №1.20/0,4 кВ до ГРЩ-2 0,4 кВ</v>
      </c>
      <c r="L45" s="107"/>
      <c r="M45" s="103" t="s">
        <v>26</v>
      </c>
      <c r="N45" s="107" t="s">
        <v>49</v>
      </c>
      <c r="O45" s="128">
        <v>866.6</v>
      </c>
      <c r="P45" s="168"/>
      <c r="Q45" s="128">
        <f t="shared" si="19"/>
        <v>0</v>
      </c>
      <c r="R45" s="159"/>
    </row>
    <row r="46" spans="1:18" s="104" customFormat="1" ht="35.25" hidden="1" customHeight="1" x14ac:dyDescent="0.25">
      <c r="A46" s="105" t="s">
        <v>143</v>
      </c>
      <c r="B46" s="131" t="s">
        <v>152</v>
      </c>
      <c r="C46" s="107" t="s">
        <v>23</v>
      </c>
      <c r="D46" s="107" t="s">
        <v>23</v>
      </c>
      <c r="E46" s="107" t="s">
        <v>23</v>
      </c>
      <c r="F46" s="107" t="s">
        <v>23</v>
      </c>
      <c r="G46" s="107" t="s">
        <v>23</v>
      </c>
      <c r="H46" s="107" t="s">
        <v>23</v>
      </c>
      <c r="I46" s="107" t="s">
        <v>23</v>
      </c>
      <c r="J46" s="107">
        <v>0.4</v>
      </c>
      <c r="K46" s="107" t="str">
        <f t="shared" si="22"/>
        <v>Затраты на проектно-изыскательские работы по 20 КЛ  0,4 кВ от  ТП №2 20/0,4 кВ до ГРЩ-3 0,4 кВ</v>
      </c>
      <c r="L46" s="107"/>
      <c r="M46" s="103" t="s">
        <v>26</v>
      </c>
      <c r="N46" s="107" t="s">
        <v>49</v>
      </c>
      <c r="O46" s="128">
        <v>866.6</v>
      </c>
      <c r="P46" s="168"/>
      <c r="Q46" s="128">
        <f t="shared" si="19"/>
        <v>0</v>
      </c>
      <c r="R46" s="159"/>
    </row>
    <row r="47" spans="1:18" s="104" customFormat="1" ht="35.25" hidden="1" customHeight="1" x14ac:dyDescent="0.25">
      <c r="A47" s="105" t="s">
        <v>148</v>
      </c>
      <c r="B47" s="131" t="s">
        <v>151</v>
      </c>
      <c r="C47" s="107" t="s">
        <v>23</v>
      </c>
      <c r="D47" s="107" t="s">
        <v>23</v>
      </c>
      <c r="E47" s="107" t="s">
        <v>23</v>
      </c>
      <c r="F47" s="107" t="s">
        <v>23</v>
      </c>
      <c r="G47" s="107" t="s">
        <v>23</v>
      </c>
      <c r="H47" s="107" t="s">
        <v>23</v>
      </c>
      <c r="I47" s="107" t="s">
        <v>23</v>
      </c>
      <c r="J47" s="107">
        <v>0.4</v>
      </c>
      <c r="K47" s="107" t="str">
        <f t="shared" ref="K47" si="23">B47</f>
        <v>Затраты на проектно-изыскательские работы по 12КЛ  0,4 кВ от  ТП №3 20/0,4 кВ до ГРЩ-4 0,4 кВ</v>
      </c>
      <c r="L47" s="107"/>
      <c r="M47" s="103" t="s">
        <v>26</v>
      </c>
      <c r="N47" s="107" t="s">
        <v>49</v>
      </c>
      <c r="O47" s="128">
        <v>866.6</v>
      </c>
      <c r="P47" s="168"/>
      <c r="Q47" s="128">
        <f t="shared" si="19"/>
        <v>0</v>
      </c>
      <c r="R47" s="159"/>
    </row>
    <row r="48" spans="1:18" s="104" customFormat="1" ht="35.25" hidden="1" customHeight="1" x14ac:dyDescent="0.25">
      <c r="A48" s="105" t="s">
        <v>156</v>
      </c>
      <c r="B48" s="131" t="s">
        <v>153</v>
      </c>
      <c r="C48" s="107" t="s">
        <v>23</v>
      </c>
      <c r="D48" s="107" t="s">
        <v>23</v>
      </c>
      <c r="E48" s="107" t="s">
        <v>23</v>
      </c>
      <c r="F48" s="107" t="s">
        <v>23</v>
      </c>
      <c r="G48" s="107" t="s">
        <v>23</v>
      </c>
      <c r="H48" s="107" t="s">
        <v>23</v>
      </c>
      <c r="I48" s="107" t="s">
        <v>23</v>
      </c>
      <c r="J48" s="107">
        <v>0.4</v>
      </c>
      <c r="K48" s="107" t="str">
        <f t="shared" ref="K48" si="24">B48</f>
        <v>Затраты на проектно-изыскательские работы по     8 КЛ  0,4 кВ от  ТП №4 20/0,4 кВ до ГРЩ-5 0,4 кВ</v>
      </c>
      <c r="L48" s="107"/>
      <c r="M48" s="103" t="s">
        <v>26</v>
      </c>
      <c r="N48" s="107" t="s">
        <v>49</v>
      </c>
      <c r="O48" s="128">
        <v>866.6</v>
      </c>
      <c r="P48" s="168"/>
      <c r="Q48" s="128">
        <f t="shared" si="19"/>
        <v>0</v>
      </c>
      <c r="R48" s="159"/>
    </row>
    <row r="49" spans="1:18" s="137" customFormat="1" ht="35.25" customHeight="1" x14ac:dyDescent="0.25">
      <c r="A49" s="133" t="s">
        <v>31</v>
      </c>
      <c r="B49" s="134" t="s">
        <v>77</v>
      </c>
      <c r="C49" s="135" t="s">
        <v>23</v>
      </c>
      <c r="D49" s="135" t="s">
        <v>23</v>
      </c>
      <c r="E49" s="135" t="s">
        <v>23</v>
      </c>
      <c r="F49" s="135" t="s">
        <v>23</v>
      </c>
      <c r="G49" s="135" t="s">
        <v>23</v>
      </c>
      <c r="H49" s="135" t="s">
        <v>23</v>
      </c>
      <c r="I49" s="135" t="s">
        <v>23</v>
      </c>
      <c r="J49" s="135" t="s">
        <v>23</v>
      </c>
      <c r="K49" s="135" t="s">
        <v>23</v>
      </c>
      <c r="L49" s="135" t="s">
        <v>23</v>
      </c>
      <c r="M49" s="136" t="s">
        <v>23</v>
      </c>
      <c r="N49" s="135" t="s">
        <v>23</v>
      </c>
      <c r="O49" s="156" t="s">
        <v>23</v>
      </c>
      <c r="P49" s="171" t="s">
        <v>23</v>
      </c>
      <c r="Q49" s="135" t="s">
        <v>23</v>
      </c>
    </row>
    <row r="50" spans="1:18" s="104" customFormat="1" ht="47.25" customHeight="1" x14ac:dyDescent="0.25">
      <c r="A50" s="105" t="s">
        <v>76</v>
      </c>
      <c r="B50" s="172" t="s">
        <v>211</v>
      </c>
      <c r="C50" s="107" t="s">
        <v>23</v>
      </c>
      <c r="D50" s="107" t="s">
        <v>23</v>
      </c>
      <c r="E50" s="107" t="s">
        <v>23</v>
      </c>
      <c r="F50" s="107" t="s">
        <v>23</v>
      </c>
      <c r="G50" s="107" t="s">
        <v>23</v>
      </c>
      <c r="H50" s="107" t="s">
        <v>23</v>
      </c>
      <c r="I50" s="107" t="s">
        <v>23</v>
      </c>
      <c r="J50" s="107">
        <v>10</v>
      </c>
      <c r="K50" s="121" t="s">
        <v>210</v>
      </c>
      <c r="L50" s="107">
        <v>1.44</v>
      </c>
      <c r="M50" s="103" t="s">
        <v>79</v>
      </c>
      <c r="N50" s="121" t="s">
        <v>168</v>
      </c>
      <c r="O50" s="128">
        <v>88715.16</v>
      </c>
      <c r="P50" s="168">
        <v>1</v>
      </c>
      <c r="Q50" s="128">
        <f t="shared" ref="Q50:Q53" si="25">L50*O50*P50</f>
        <v>127749.83040000001</v>
      </c>
      <c r="R50" s="158"/>
    </row>
    <row r="51" spans="1:18" s="104" customFormat="1" ht="47.25" hidden="1" customHeight="1" x14ac:dyDescent="0.25">
      <c r="A51" s="105" t="s">
        <v>92</v>
      </c>
      <c r="B51" s="106" t="str">
        <f>B28</f>
        <v>1КЛ(240 мм) 10 кВ от РУ-10кВ ТЭЦ-8 до нов. РП 10/0,4кВ</v>
      </c>
      <c r="C51" s="107" t="s">
        <v>23</v>
      </c>
      <c r="D51" s="107" t="s">
        <v>23</v>
      </c>
      <c r="E51" s="107" t="s">
        <v>23</v>
      </c>
      <c r="F51" s="107" t="s">
        <v>23</v>
      </c>
      <c r="G51" s="107" t="s">
        <v>23</v>
      </c>
      <c r="H51" s="107" t="s">
        <v>23</v>
      </c>
      <c r="I51" s="107" t="s">
        <v>23</v>
      </c>
      <c r="J51" s="107">
        <v>20</v>
      </c>
      <c r="K51" s="121" t="str">
        <f>K50</f>
        <v>4 трубы диаметром 160мм</v>
      </c>
      <c r="L51" s="107"/>
      <c r="M51" s="103" t="s">
        <v>79</v>
      </c>
      <c r="N51" s="121" t="s">
        <v>168</v>
      </c>
      <c r="O51" s="128">
        <v>56445.5</v>
      </c>
      <c r="P51" s="168"/>
      <c r="Q51" s="128">
        <f t="shared" si="25"/>
        <v>0</v>
      </c>
      <c r="R51" s="158"/>
    </row>
    <row r="52" spans="1:18" s="104" customFormat="1" ht="47.25" hidden="1" customHeight="1" x14ac:dyDescent="0.25">
      <c r="A52" s="105" t="s">
        <v>157</v>
      </c>
      <c r="B52" s="106" t="str">
        <f>B29</f>
        <v>1КЛ(240 мм) 10 кВ от  нов. РП 10/0,4кВ до ТП-1, ТП-2, ТП-3</v>
      </c>
      <c r="C52" s="107" t="s">
        <v>23</v>
      </c>
      <c r="D52" s="107" t="s">
        <v>23</v>
      </c>
      <c r="E52" s="107" t="s">
        <v>23</v>
      </c>
      <c r="F52" s="107" t="s">
        <v>23</v>
      </c>
      <c r="G52" s="107" t="s">
        <v>23</v>
      </c>
      <c r="H52" s="107" t="s">
        <v>23</v>
      </c>
      <c r="I52" s="107" t="s">
        <v>23</v>
      </c>
      <c r="J52" s="107">
        <v>20</v>
      </c>
      <c r="K52" s="121" t="str">
        <f t="shared" ref="K52:K53" si="26">K51</f>
        <v>4 трубы диаметром 160мм</v>
      </c>
      <c r="L52" s="107"/>
      <c r="M52" s="103" t="s">
        <v>79</v>
      </c>
      <c r="N52" s="121" t="s">
        <v>168</v>
      </c>
      <c r="O52" s="128">
        <v>56445.5</v>
      </c>
      <c r="P52" s="168"/>
      <c r="Q52" s="128">
        <f t="shared" si="25"/>
        <v>0</v>
      </c>
      <c r="R52" s="158"/>
    </row>
    <row r="53" spans="1:18" s="104" customFormat="1" ht="47.25" hidden="1" customHeight="1" x14ac:dyDescent="0.25">
      <c r="A53" s="105" t="s">
        <v>158</v>
      </c>
      <c r="B53" s="106" t="str">
        <f>B30</f>
        <v>1КЛ(240 мм) 10 кВ от  нов. РП 10/0,4кВ до ТП-1, ТП-2, ТП-3</v>
      </c>
      <c r="C53" s="107" t="s">
        <v>23</v>
      </c>
      <c r="D53" s="107" t="s">
        <v>23</v>
      </c>
      <c r="E53" s="107" t="s">
        <v>23</v>
      </c>
      <c r="F53" s="107" t="s">
        <v>23</v>
      </c>
      <c r="G53" s="107" t="s">
        <v>23</v>
      </c>
      <c r="H53" s="107" t="s">
        <v>23</v>
      </c>
      <c r="I53" s="107" t="s">
        <v>23</v>
      </c>
      <c r="J53" s="107">
        <v>20</v>
      </c>
      <c r="K53" s="121" t="str">
        <f t="shared" si="26"/>
        <v>4 трубы диаметром 160мм</v>
      </c>
      <c r="L53" s="107"/>
      <c r="M53" s="103" t="s">
        <v>79</v>
      </c>
      <c r="N53" s="121" t="s">
        <v>168</v>
      </c>
      <c r="O53" s="128">
        <v>56445.5</v>
      </c>
      <c r="P53" s="168"/>
      <c r="Q53" s="128">
        <f t="shared" si="25"/>
        <v>0</v>
      </c>
      <c r="R53" s="158"/>
    </row>
    <row r="54" spans="1:18" s="104" customFormat="1" ht="35.25" hidden="1" customHeight="1" x14ac:dyDescent="0.25">
      <c r="A54" s="108" t="s">
        <v>33</v>
      </c>
      <c r="B54" s="109" t="s">
        <v>85</v>
      </c>
      <c r="C54" s="92" t="s">
        <v>23</v>
      </c>
      <c r="D54" s="92" t="s">
        <v>23</v>
      </c>
      <c r="E54" s="92" t="s">
        <v>23</v>
      </c>
      <c r="F54" s="92" t="s">
        <v>23</v>
      </c>
      <c r="G54" s="92" t="s">
        <v>23</v>
      </c>
      <c r="H54" s="92" t="s">
        <v>23</v>
      </c>
      <c r="I54" s="92" t="s">
        <v>23</v>
      </c>
      <c r="J54" s="92" t="s">
        <v>23</v>
      </c>
      <c r="K54" s="92" t="s">
        <v>23</v>
      </c>
      <c r="L54" s="92" t="s">
        <v>23</v>
      </c>
      <c r="M54" s="94" t="s">
        <v>23</v>
      </c>
      <c r="N54" s="92" t="s">
        <v>23</v>
      </c>
      <c r="O54" s="154" t="s">
        <v>23</v>
      </c>
      <c r="P54" s="170" t="s">
        <v>23</v>
      </c>
      <c r="Q54" s="92" t="s">
        <v>23</v>
      </c>
    </row>
    <row r="55" spans="1:18" s="104" customFormat="1" ht="103.5" hidden="1" customHeight="1" x14ac:dyDescent="0.25">
      <c r="A55" s="105" t="s">
        <v>86</v>
      </c>
      <c r="B55" s="106" t="str">
        <f>B13</f>
        <v>1КЛ(240 мм) 10 кВ от РУ-10кВ ТЭЦ-8 до нов. РП 10/0,4кВ</v>
      </c>
      <c r="C55" s="107" t="s">
        <v>23</v>
      </c>
      <c r="D55" s="107" t="s">
        <v>23</v>
      </c>
      <c r="E55" s="107" t="s">
        <v>23</v>
      </c>
      <c r="F55" s="107" t="s">
        <v>23</v>
      </c>
      <c r="G55" s="107" t="s">
        <v>23</v>
      </c>
      <c r="H55" s="107" t="s">
        <v>23</v>
      </c>
      <c r="I55" s="107" t="s">
        <v>23</v>
      </c>
      <c r="J55" s="107">
        <v>20</v>
      </c>
      <c r="K55" s="121" t="s">
        <v>170</v>
      </c>
      <c r="L55" s="107">
        <v>0</v>
      </c>
      <c r="M55" s="103" t="s">
        <v>84</v>
      </c>
      <c r="N55" s="121" t="s">
        <v>169</v>
      </c>
      <c r="O55" s="128">
        <v>4.79</v>
      </c>
      <c r="P55" s="168"/>
      <c r="Q55" s="128">
        <f t="shared" ref="Q55:Q56" si="27">L55*O55*P55</f>
        <v>0</v>
      </c>
      <c r="R55" s="158"/>
    </row>
    <row r="56" spans="1:18" s="104" customFormat="1" ht="35.25" hidden="1" customHeight="1" x14ac:dyDescent="0.25">
      <c r="A56" s="105" t="s">
        <v>87</v>
      </c>
      <c r="B56" s="106" t="str">
        <f>B14</f>
        <v>1КЛ(240 мм) 10 кВ от РУ-10кВ ТЭЦ-8 до нов. РП 10/0,4кВ</v>
      </c>
      <c r="C56" s="107" t="s">
        <v>23</v>
      </c>
      <c r="D56" s="107" t="s">
        <v>23</v>
      </c>
      <c r="E56" s="107" t="s">
        <v>23</v>
      </c>
      <c r="F56" s="107" t="s">
        <v>23</v>
      </c>
      <c r="G56" s="107" t="s">
        <v>23</v>
      </c>
      <c r="H56" s="107" t="s">
        <v>23</v>
      </c>
      <c r="I56" s="107" t="s">
        <v>23</v>
      </c>
      <c r="J56" s="107">
        <v>20</v>
      </c>
      <c r="K56" s="121" t="s">
        <v>170</v>
      </c>
      <c r="L56" s="107">
        <v>0</v>
      </c>
      <c r="M56" s="103" t="s">
        <v>84</v>
      </c>
      <c r="N56" s="121" t="s">
        <v>169</v>
      </c>
      <c r="O56" s="128">
        <v>4.79</v>
      </c>
      <c r="P56" s="168"/>
      <c r="Q56" s="128">
        <f t="shared" si="27"/>
        <v>0</v>
      </c>
      <c r="R56" s="161" t="s">
        <v>171</v>
      </c>
    </row>
    <row r="57" spans="1:18" s="40" customFormat="1" ht="37.5" customHeight="1" x14ac:dyDescent="0.25">
      <c r="A57" s="73"/>
      <c r="B57" s="111" t="s">
        <v>78</v>
      </c>
      <c r="C57" s="37" t="s">
        <v>23</v>
      </c>
      <c r="D57" s="37" t="s">
        <v>23</v>
      </c>
      <c r="E57" s="37" t="s">
        <v>23</v>
      </c>
      <c r="F57" s="37" t="s">
        <v>23</v>
      </c>
      <c r="G57" s="37" t="s">
        <v>23</v>
      </c>
      <c r="H57" s="37" t="s">
        <v>23</v>
      </c>
      <c r="I57" s="37" t="s">
        <v>23</v>
      </c>
      <c r="J57" s="37" t="s">
        <v>23</v>
      </c>
      <c r="K57" s="37" t="s">
        <v>23</v>
      </c>
      <c r="L57" s="37" t="s">
        <v>23</v>
      </c>
      <c r="M57" s="72" t="s">
        <v>23</v>
      </c>
      <c r="N57" s="37" t="s">
        <v>23</v>
      </c>
      <c r="O57" s="153" t="s">
        <v>23</v>
      </c>
      <c r="P57" s="170" t="s">
        <v>23</v>
      </c>
      <c r="Q57" s="129">
        <f>Q13+Q14+Q15+Q16+Q27+Q28+Q29+Q30+Q37+Q38+Q39+Q40+Q41+Q50</f>
        <v>132221.48639999999</v>
      </c>
    </row>
    <row r="58" spans="1:18" x14ac:dyDescent="0.25">
      <c r="A58" s="238"/>
      <c r="B58" s="238"/>
      <c r="C58" s="238"/>
      <c r="D58" s="238"/>
      <c r="E58" s="238"/>
      <c r="F58" s="238"/>
      <c r="G58" s="238"/>
      <c r="H58" s="36"/>
      <c r="O58" s="157"/>
      <c r="P58" s="157"/>
      <c r="Q58" s="26"/>
    </row>
    <row r="59" spans="1:18" x14ac:dyDescent="0.25">
      <c r="A59" s="239"/>
      <c r="B59" s="239"/>
      <c r="C59" s="239"/>
      <c r="D59" s="239"/>
      <c r="E59" s="239"/>
      <c r="F59" s="239"/>
      <c r="G59" s="239"/>
    </row>
    <row r="60" spans="1:18" x14ac:dyDescent="0.25">
      <c r="A60" s="233"/>
      <c r="B60" s="240"/>
      <c r="C60" s="240"/>
      <c r="D60" s="240"/>
      <c r="E60" s="240"/>
      <c r="F60" s="240"/>
      <c r="G60" s="240"/>
    </row>
    <row r="61" spans="1:18" x14ac:dyDescent="0.25">
      <c r="A61" s="233"/>
      <c r="B61" s="234"/>
      <c r="C61" s="234"/>
      <c r="D61" s="234"/>
      <c r="E61" s="234"/>
      <c r="F61" s="234"/>
      <c r="G61" s="234"/>
    </row>
    <row r="62" spans="1:18" x14ac:dyDescent="0.25">
      <c r="A62" s="235"/>
      <c r="B62" s="235"/>
      <c r="C62" s="235"/>
      <c r="D62" s="235"/>
      <c r="E62" s="235"/>
      <c r="F62" s="235"/>
      <c r="G62" s="235"/>
    </row>
    <row r="63" spans="1:18" s="32" customFormat="1" x14ac:dyDescent="0.25">
      <c r="A63" s="29"/>
      <c r="B63" s="36"/>
      <c r="D63" s="41"/>
      <c r="G63" s="33"/>
      <c r="H63" s="33"/>
      <c r="I63" s="34"/>
      <c r="J63" s="36"/>
      <c r="K63" s="36"/>
      <c r="L63" s="36"/>
      <c r="M63" s="36"/>
      <c r="N63" s="36"/>
      <c r="O63" s="141"/>
      <c r="P63" s="141"/>
      <c r="Q63" s="36"/>
    </row>
    <row r="67" spans="1:17" s="32" customFormat="1" x14ac:dyDescent="0.25">
      <c r="A67" s="29"/>
      <c r="B67" s="36"/>
      <c r="D67" s="41"/>
      <c r="G67" s="33"/>
      <c r="H67" s="33"/>
      <c r="I67" s="34"/>
      <c r="J67" s="36"/>
      <c r="K67" s="36"/>
      <c r="L67" s="36"/>
      <c r="M67" s="36"/>
      <c r="N67" s="36"/>
      <c r="O67" s="141"/>
      <c r="P67" s="141"/>
      <c r="Q67" s="36"/>
    </row>
  </sheetData>
  <mergeCells count="16"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  <mergeCell ref="A61:G61"/>
    <mergeCell ref="A62:G62"/>
    <mergeCell ref="N5:Q5"/>
    <mergeCell ref="A58:G58"/>
    <mergeCell ref="A59:G59"/>
    <mergeCell ref="A60:G60"/>
  </mergeCells>
  <pageMargins left="0.47244094488188981" right="0.55118110236220474" top="0.82677165354330717" bottom="0.55118110236220474" header="0.31496062992125984" footer="0.19685039370078741"/>
  <pageSetup paperSize="8" scale="70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Q21"/>
  <sheetViews>
    <sheetView topLeftCell="B1" zoomScale="90" zoomScaleNormal="90" zoomScaleSheetLayoutView="70" workbookViewId="0">
      <selection activeCell="D17" sqref="D17"/>
    </sheetView>
  </sheetViews>
  <sheetFormatPr defaultRowHeight="15.75" x14ac:dyDescent="0.25"/>
  <cols>
    <col min="1" max="1" width="5.375" style="29" customWidth="1"/>
    <col min="2" max="2" width="27.5" style="41" customWidth="1"/>
    <col min="3" max="3" width="14" style="32" customWidth="1"/>
    <col min="4" max="4" width="23.5" style="41" customWidth="1"/>
    <col min="5" max="5" width="13.625" style="32" customWidth="1"/>
    <col min="6" max="6" width="10.875" style="32" customWidth="1"/>
    <col min="7" max="7" width="13.875" style="33" customWidth="1"/>
    <col min="8" max="8" width="16.75" style="33" customWidth="1"/>
    <col min="9" max="9" width="15.125" style="34" customWidth="1"/>
    <col min="10" max="10" width="14" style="36" customWidth="1"/>
    <col min="11" max="11" width="25.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7" width="13.125" style="36" customWidth="1"/>
    <col min="18" max="16384" width="9" style="36"/>
  </cols>
  <sheetData>
    <row r="1" spans="1:17" ht="15.75" customHeight="1" x14ac:dyDescent="0.25">
      <c r="B1" s="30"/>
      <c r="C1" s="31"/>
      <c r="D1" s="32"/>
      <c r="J1" s="35"/>
      <c r="K1" s="35"/>
    </row>
    <row r="2" spans="1:17" ht="15.75" customHeight="1" x14ac:dyDescent="0.25">
      <c r="A2" s="249" t="s">
        <v>119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</row>
    <row r="3" spans="1:17" ht="15.75" customHeight="1" x14ac:dyDescent="0.25">
      <c r="A3" s="250" t="s">
        <v>8</v>
      </c>
      <c r="B3" s="237" t="s">
        <v>9</v>
      </c>
      <c r="C3" s="244" t="s">
        <v>10</v>
      </c>
      <c r="D3" s="244"/>
      <c r="E3" s="244"/>
      <c r="F3" s="244"/>
      <c r="G3" s="244"/>
      <c r="H3" s="244"/>
      <c r="I3" s="244"/>
      <c r="J3" s="244" t="s">
        <v>11</v>
      </c>
      <c r="K3" s="244"/>
      <c r="L3" s="244"/>
      <c r="M3" s="244"/>
      <c r="N3" s="244"/>
      <c r="O3" s="244"/>
      <c r="P3" s="244"/>
    </row>
    <row r="4" spans="1:17" ht="90.75" customHeight="1" x14ac:dyDescent="0.25">
      <c r="A4" s="250"/>
      <c r="B4" s="237"/>
      <c r="C4" s="237" t="s">
        <v>25</v>
      </c>
      <c r="D4" s="237"/>
      <c r="E4" s="237"/>
      <c r="F4" s="237"/>
      <c r="G4" s="237"/>
      <c r="H4" s="237"/>
      <c r="I4" s="237"/>
      <c r="J4" s="251" t="s">
        <v>238</v>
      </c>
      <c r="K4" s="252"/>
      <c r="L4" s="252"/>
      <c r="M4" s="252"/>
      <c r="N4" s="252"/>
      <c r="O4" s="252"/>
      <c r="P4" s="253"/>
    </row>
    <row r="5" spans="1:17" ht="33.75" customHeight="1" x14ac:dyDescent="0.25">
      <c r="A5" s="250"/>
      <c r="B5" s="237"/>
      <c r="C5" s="237" t="s">
        <v>13</v>
      </c>
      <c r="D5" s="237"/>
      <c r="E5" s="237"/>
      <c r="F5" s="237"/>
      <c r="G5" s="237" t="s">
        <v>14</v>
      </c>
      <c r="H5" s="237"/>
      <c r="I5" s="237"/>
      <c r="J5" s="237" t="s">
        <v>13</v>
      </c>
      <c r="K5" s="237"/>
      <c r="L5" s="237"/>
      <c r="M5" s="237"/>
      <c r="N5" s="237" t="s">
        <v>14</v>
      </c>
      <c r="O5" s="237"/>
      <c r="P5" s="237"/>
    </row>
    <row r="6" spans="1:17" s="31" customFormat="1" ht="63" x14ac:dyDescent="0.25">
      <c r="A6" s="250"/>
      <c r="B6" s="237"/>
      <c r="C6" s="92" t="s">
        <v>15</v>
      </c>
      <c r="D6" s="92" t="s">
        <v>16</v>
      </c>
      <c r="E6" s="92" t="s">
        <v>17</v>
      </c>
      <c r="F6" s="92" t="s">
        <v>18</v>
      </c>
      <c r="G6" s="92" t="s">
        <v>19</v>
      </c>
      <c r="H6" s="92" t="s">
        <v>20</v>
      </c>
      <c r="I6" s="93" t="s">
        <v>21</v>
      </c>
      <c r="J6" s="92" t="s">
        <v>15</v>
      </c>
      <c r="K6" s="92" t="s">
        <v>16</v>
      </c>
      <c r="L6" s="92" t="s">
        <v>17</v>
      </c>
      <c r="M6" s="92" t="s">
        <v>18</v>
      </c>
      <c r="N6" s="92" t="s">
        <v>19</v>
      </c>
      <c r="O6" s="92" t="s">
        <v>22</v>
      </c>
      <c r="P6" s="93" t="s">
        <v>21</v>
      </c>
    </row>
    <row r="7" spans="1:17" s="40" customFormat="1" x14ac:dyDescent="0.25">
      <c r="A7" s="39">
        <v>1</v>
      </c>
      <c r="B7" s="92">
        <v>2</v>
      </c>
      <c r="C7" s="92">
        <v>3</v>
      </c>
      <c r="D7" s="92">
        <v>4</v>
      </c>
      <c r="E7" s="92">
        <v>5</v>
      </c>
      <c r="F7" s="92">
        <v>6</v>
      </c>
      <c r="G7" s="92">
        <v>7</v>
      </c>
      <c r="H7" s="92">
        <v>8</v>
      </c>
      <c r="I7" s="93">
        <v>9</v>
      </c>
      <c r="J7" s="92">
        <v>10</v>
      </c>
      <c r="K7" s="93">
        <v>11</v>
      </c>
      <c r="L7" s="92">
        <v>12</v>
      </c>
      <c r="M7" s="93">
        <v>13</v>
      </c>
      <c r="N7" s="92">
        <v>14</v>
      </c>
      <c r="O7" s="93">
        <v>15</v>
      </c>
      <c r="P7" s="92">
        <v>16</v>
      </c>
    </row>
    <row r="8" spans="1:17" s="40" customFormat="1" x14ac:dyDescent="0.25">
      <c r="A8" s="96" t="s">
        <v>59</v>
      </c>
      <c r="B8" s="95" t="s">
        <v>172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93" t="s">
        <v>23</v>
      </c>
      <c r="P8" s="92" t="s">
        <v>23</v>
      </c>
    </row>
    <row r="9" spans="1:17" s="104" customFormat="1" ht="36" customHeight="1" x14ac:dyDescent="0.25">
      <c r="A9" s="138" t="s">
        <v>60</v>
      </c>
      <c r="B9" s="139" t="s">
        <v>214</v>
      </c>
      <c r="C9" s="107" t="s">
        <v>23</v>
      </c>
      <c r="D9" s="107" t="s">
        <v>23</v>
      </c>
      <c r="E9" s="121" t="s">
        <v>23</v>
      </c>
      <c r="F9" s="107" t="s">
        <v>23</v>
      </c>
      <c r="G9" s="107" t="s">
        <v>23</v>
      </c>
      <c r="H9" s="107" t="s">
        <v>23</v>
      </c>
      <c r="I9" s="107" t="s">
        <v>23</v>
      </c>
      <c r="J9" s="121" t="s">
        <v>23</v>
      </c>
      <c r="K9" s="121" t="s">
        <v>173</v>
      </c>
      <c r="L9" s="107"/>
      <c r="M9" s="121" t="s">
        <v>120</v>
      </c>
      <c r="N9" s="121" t="s">
        <v>121</v>
      </c>
      <c r="O9" s="128">
        <v>330.05</v>
      </c>
      <c r="P9" s="128">
        <f>O9*L9</f>
        <v>0</v>
      </c>
    </row>
    <row r="10" spans="1:17" s="40" customFormat="1" ht="30.75" customHeight="1" x14ac:dyDescent="0.25">
      <c r="A10" s="108" t="s">
        <v>50</v>
      </c>
      <c r="B10" s="109" t="s">
        <v>175</v>
      </c>
      <c r="C10" s="92" t="s">
        <v>23</v>
      </c>
      <c r="D10" s="92" t="s">
        <v>23</v>
      </c>
      <c r="E10" s="92" t="s">
        <v>23</v>
      </c>
      <c r="F10" s="92" t="s">
        <v>23</v>
      </c>
      <c r="G10" s="92" t="s">
        <v>23</v>
      </c>
      <c r="H10" s="92" t="s">
        <v>23</v>
      </c>
      <c r="I10" s="92" t="s">
        <v>23</v>
      </c>
      <c r="J10" s="92" t="s">
        <v>23</v>
      </c>
      <c r="K10" s="92" t="s">
        <v>23</v>
      </c>
      <c r="L10" s="94" t="s">
        <v>23</v>
      </c>
      <c r="M10" s="94" t="s">
        <v>23</v>
      </c>
      <c r="N10" s="92" t="s">
        <v>23</v>
      </c>
      <c r="O10" s="92" t="s">
        <v>23</v>
      </c>
      <c r="P10" s="92" t="s">
        <v>23</v>
      </c>
    </row>
    <row r="11" spans="1:17" s="104" customFormat="1" ht="41.25" customHeight="1" x14ac:dyDescent="0.25">
      <c r="A11" s="138" t="s">
        <v>61</v>
      </c>
      <c r="B11" s="139" t="s">
        <v>174</v>
      </c>
      <c r="C11" s="107" t="s">
        <v>23</v>
      </c>
      <c r="D11" s="107" t="s">
        <v>23</v>
      </c>
      <c r="E11" s="107" t="s">
        <v>23</v>
      </c>
      <c r="F11" s="107" t="s">
        <v>23</v>
      </c>
      <c r="G11" s="107" t="s">
        <v>23</v>
      </c>
      <c r="H11" s="107" t="s">
        <v>23</v>
      </c>
      <c r="I11" s="107" t="s">
        <v>23</v>
      </c>
      <c r="J11" s="121" t="s">
        <v>23</v>
      </c>
      <c r="K11" s="121" t="str">
        <f>B11</f>
        <v>Шкаф серверного оборудования основной</v>
      </c>
      <c r="L11" s="107"/>
      <c r="M11" s="121" t="str">
        <f>M9</f>
        <v>1 ед.</v>
      </c>
      <c r="N11" s="121" t="s">
        <v>122</v>
      </c>
      <c r="O11" s="128">
        <v>17966.55</v>
      </c>
      <c r="P11" s="128">
        <f>O11*L11</f>
        <v>0</v>
      </c>
    </row>
    <row r="12" spans="1:17" s="104" customFormat="1" ht="34.5" hidden="1" customHeight="1" x14ac:dyDescent="0.25">
      <c r="A12" s="138" t="s">
        <v>99</v>
      </c>
      <c r="B12" s="139" t="s">
        <v>176</v>
      </c>
      <c r="C12" s="107" t="s">
        <v>23</v>
      </c>
      <c r="D12" s="107" t="s">
        <v>23</v>
      </c>
      <c r="E12" s="107" t="s">
        <v>23</v>
      </c>
      <c r="F12" s="107" t="s">
        <v>23</v>
      </c>
      <c r="G12" s="107" t="s">
        <v>23</v>
      </c>
      <c r="H12" s="107" t="s">
        <v>23</v>
      </c>
      <c r="I12" s="107" t="s">
        <v>23</v>
      </c>
      <c r="J12" s="121" t="s">
        <v>23</v>
      </c>
      <c r="K12" s="121" t="str">
        <f t="shared" ref="K12:K14" si="0">B12</f>
        <v>Шкаф сетевой с 4 коммутаторами</v>
      </c>
      <c r="L12" s="107"/>
      <c r="M12" s="121" t="str">
        <f>M9</f>
        <v>1 ед.</v>
      </c>
      <c r="N12" s="121" t="s">
        <v>123</v>
      </c>
      <c r="O12" s="128">
        <v>11261.58</v>
      </c>
      <c r="P12" s="128">
        <f t="shared" ref="P12:P14" si="1">O12*L12</f>
        <v>0</v>
      </c>
    </row>
    <row r="13" spans="1:17" s="104" customFormat="1" ht="38.25" hidden="1" customHeight="1" x14ac:dyDescent="0.25">
      <c r="A13" s="138" t="s">
        <v>124</v>
      </c>
      <c r="B13" s="139" t="s">
        <v>125</v>
      </c>
      <c r="C13" s="107" t="s">
        <v>23</v>
      </c>
      <c r="D13" s="107" t="s">
        <v>23</v>
      </c>
      <c r="E13" s="107" t="s">
        <v>23</v>
      </c>
      <c r="F13" s="107" t="s">
        <v>23</v>
      </c>
      <c r="G13" s="107" t="s">
        <v>23</v>
      </c>
      <c r="H13" s="107" t="s">
        <v>23</v>
      </c>
      <c r="I13" s="107" t="s">
        <v>23</v>
      </c>
      <c r="J13" s="121" t="s">
        <v>23</v>
      </c>
      <c r="K13" s="121" t="str">
        <f t="shared" si="0"/>
        <v>Шкаф гарантированного питания АСУТП и ТМ</v>
      </c>
      <c r="L13" s="107"/>
      <c r="M13" s="121" t="str">
        <f t="shared" ref="M13:M14" si="2">M11</f>
        <v>1 ед.</v>
      </c>
      <c r="N13" s="121" t="s">
        <v>126</v>
      </c>
      <c r="O13" s="128">
        <v>5306.44</v>
      </c>
      <c r="P13" s="128">
        <f t="shared" si="1"/>
        <v>0</v>
      </c>
    </row>
    <row r="14" spans="1:17" s="104" customFormat="1" ht="46.5" hidden="1" customHeight="1" x14ac:dyDescent="0.25">
      <c r="A14" s="138" t="s">
        <v>127</v>
      </c>
      <c r="B14" s="139" t="s">
        <v>177</v>
      </c>
      <c r="C14" s="107" t="s">
        <v>23</v>
      </c>
      <c r="D14" s="107" t="s">
        <v>23</v>
      </c>
      <c r="E14" s="107" t="s">
        <v>23</v>
      </c>
      <c r="F14" s="107" t="s">
        <v>23</v>
      </c>
      <c r="G14" s="107" t="s">
        <v>23</v>
      </c>
      <c r="H14" s="107" t="s">
        <v>23</v>
      </c>
      <c r="I14" s="107" t="s">
        <v>23</v>
      </c>
      <c r="J14" s="121" t="s">
        <v>23</v>
      </c>
      <c r="K14" s="121" t="str">
        <f t="shared" si="0"/>
        <v>Шкаф серверного оборудования резервный</v>
      </c>
      <c r="L14" s="107"/>
      <c r="M14" s="121" t="str">
        <f t="shared" si="2"/>
        <v>1 ед.</v>
      </c>
      <c r="N14" s="121" t="s">
        <v>128</v>
      </c>
      <c r="O14" s="128">
        <v>18678.07</v>
      </c>
      <c r="P14" s="128">
        <f t="shared" si="1"/>
        <v>0</v>
      </c>
    </row>
    <row r="15" spans="1:17" s="40" customFormat="1" ht="54" customHeight="1" x14ac:dyDescent="0.25">
      <c r="A15" s="108" t="s">
        <v>51</v>
      </c>
      <c r="B15" s="109" t="s">
        <v>129</v>
      </c>
      <c r="C15" s="92" t="s">
        <v>23</v>
      </c>
      <c r="D15" s="92" t="s">
        <v>23</v>
      </c>
      <c r="E15" s="92" t="s">
        <v>23</v>
      </c>
      <c r="F15" s="92" t="s">
        <v>23</v>
      </c>
      <c r="G15" s="92" t="s">
        <v>23</v>
      </c>
      <c r="H15" s="92" t="s">
        <v>23</v>
      </c>
      <c r="I15" s="92" t="s">
        <v>23</v>
      </c>
      <c r="J15" s="92" t="s">
        <v>23</v>
      </c>
      <c r="K15" s="92" t="s">
        <v>23</v>
      </c>
      <c r="L15" s="92" t="s">
        <v>23</v>
      </c>
      <c r="M15" s="94" t="s">
        <v>23</v>
      </c>
      <c r="N15" s="92" t="s">
        <v>23</v>
      </c>
      <c r="O15" s="92" t="s">
        <v>23</v>
      </c>
      <c r="P15" s="92" t="s">
        <v>23</v>
      </c>
    </row>
    <row r="16" spans="1:17" s="104" customFormat="1" ht="27" customHeight="1" x14ac:dyDescent="0.25">
      <c r="A16" s="105" t="s">
        <v>62</v>
      </c>
      <c r="B16" s="140" t="s">
        <v>130</v>
      </c>
      <c r="C16" s="107" t="s">
        <v>23</v>
      </c>
      <c r="D16" s="107" t="s">
        <v>23</v>
      </c>
      <c r="E16" s="107" t="s">
        <v>23</v>
      </c>
      <c r="F16" s="107" t="s">
        <v>23</v>
      </c>
      <c r="G16" s="107" t="s">
        <v>23</v>
      </c>
      <c r="H16" s="107" t="s">
        <v>23</v>
      </c>
      <c r="I16" s="107" t="s">
        <v>23</v>
      </c>
      <c r="J16" s="121" t="s">
        <v>23</v>
      </c>
      <c r="K16" s="121" t="s">
        <v>188</v>
      </c>
      <c r="L16" s="107"/>
      <c r="M16" s="121" t="s">
        <v>93</v>
      </c>
      <c r="N16" s="121" t="s">
        <v>187</v>
      </c>
      <c r="O16" s="128">
        <v>2127.5100000000002</v>
      </c>
      <c r="P16" s="128">
        <f>O16*L16</f>
        <v>0</v>
      </c>
      <c r="Q16" s="183">
        <f>(P9+P11)/3</f>
        <v>0</v>
      </c>
    </row>
    <row r="17" spans="1:16" s="104" customFormat="1" ht="69" customHeight="1" x14ac:dyDescent="0.25">
      <c r="A17" s="108"/>
      <c r="B17" s="111" t="s">
        <v>131</v>
      </c>
      <c r="C17" s="92" t="s">
        <v>23</v>
      </c>
      <c r="D17" s="92" t="s">
        <v>23</v>
      </c>
      <c r="E17" s="92" t="s">
        <v>23</v>
      </c>
      <c r="F17" s="92" t="s">
        <v>23</v>
      </c>
      <c r="G17" s="92" t="s">
        <v>23</v>
      </c>
      <c r="H17" s="92" t="s">
        <v>23</v>
      </c>
      <c r="I17" s="92" t="s">
        <v>23</v>
      </c>
      <c r="J17" s="92" t="s">
        <v>23</v>
      </c>
      <c r="K17" s="92" t="s">
        <v>23</v>
      </c>
      <c r="L17" s="92" t="s">
        <v>23</v>
      </c>
      <c r="M17" s="94" t="s">
        <v>23</v>
      </c>
      <c r="N17" s="92" t="s">
        <v>23</v>
      </c>
      <c r="O17" s="92" t="s">
        <v>23</v>
      </c>
      <c r="P17" s="142">
        <f>P9+P11+P12+P13+P14+P16</f>
        <v>0</v>
      </c>
    </row>
    <row r="18" spans="1:16" x14ac:dyDescent="0.25">
      <c r="P18" s="141"/>
    </row>
    <row r="21" spans="1:16" s="32" customFormat="1" x14ac:dyDescent="0.25">
      <c r="A21" s="29"/>
      <c r="B21" s="36"/>
      <c r="D21" s="41"/>
      <c r="G21" s="33"/>
      <c r="H21" s="33"/>
      <c r="I21" s="34"/>
      <c r="J21" s="36"/>
      <c r="K21" s="36"/>
      <c r="L21" s="36"/>
      <c r="M21" s="36"/>
      <c r="N21" s="36"/>
      <c r="O21" s="36"/>
      <c r="P21" s="36"/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4E4FB-B3B0-42F0-943E-90F7881DDE75}">
  <sheetPr>
    <tabColor rgb="FF00B050"/>
  </sheetPr>
  <dimension ref="A1:Q16"/>
  <sheetViews>
    <sheetView zoomScale="80" zoomScaleNormal="80" workbookViewId="0">
      <selection activeCell="Q13" sqref="Q13"/>
    </sheetView>
  </sheetViews>
  <sheetFormatPr defaultRowHeight="15.75" x14ac:dyDescent="0.25"/>
  <cols>
    <col min="1" max="1" width="6.125" customWidth="1"/>
    <col min="2" max="2" width="28.125" customWidth="1"/>
    <col min="3" max="3" width="16.875" customWidth="1"/>
    <col min="4" max="4" width="16.25" customWidth="1"/>
    <col min="5" max="5" width="14.875" customWidth="1"/>
    <col min="6" max="7" width="10.75" customWidth="1"/>
    <col min="8" max="8" width="15.875" customWidth="1"/>
    <col min="9" max="9" width="13.625" customWidth="1"/>
    <col min="10" max="10" width="13.875" customWidth="1"/>
    <col min="11" max="11" width="26.5" customWidth="1"/>
    <col min="12" max="12" width="11.875" customWidth="1"/>
    <col min="14" max="14" width="14.625" customWidth="1"/>
    <col min="15" max="16" width="13.125" customWidth="1"/>
  </cols>
  <sheetData>
    <row r="1" spans="1:17" x14ac:dyDescent="0.25">
      <c r="A1" s="29"/>
      <c r="B1" s="30"/>
      <c r="C1" s="31"/>
      <c r="D1" s="32"/>
      <c r="E1" s="32"/>
      <c r="F1" s="32"/>
      <c r="G1" s="33"/>
      <c r="H1" s="33"/>
      <c r="I1" s="34"/>
      <c r="J1" s="35"/>
      <c r="K1" s="35"/>
      <c r="L1" s="36"/>
      <c r="M1" s="36"/>
      <c r="N1" s="36"/>
      <c r="O1" s="36"/>
      <c r="P1" s="36"/>
    </row>
    <row r="2" spans="1:17" x14ac:dyDescent="0.25">
      <c r="A2" s="249" t="s">
        <v>215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</row>
    <row r="3" spans="1:17" x14ac:dyDescent="0.25">
      <c r="A3" s="250" t="s">
        <v>8</v>
      </c>
      <c r="B3" s="237" t="s">
        <v>9</v>
      </c>
      <c r="C3" s="244" t="s">
        <v>10</v>
      </c>
      <c r="D3" s="244"/>
      <c r="E3" s="244"/>
      <c r="F3" s="244"/>
      <c r="G3" s="244"/>
      <c r="H3" s="244"/>
      <c r="I3" s="244"/>
      <c r="J3" s="244" t="s">
        <v>11</v>
      </c>
      <c r="K3" s="244"/>
      <c r="L3" s="244"/>
      <c r="M3" s="244"/>
      <c r="N3" s="244"/>
      <c r="O3" s="244"/>
      <c r="P3" s="244"/>
    </row>
    <row r="4" spans="1:17" ht="96.75" customHeight="1" x14ac:dyDescent="0.25">
      <c r="A4" s="250"/>
      <c r="B4" s="237"/>
      <c r="C4" s="237" t="s">
        <v>25</v>
      </c>
      <c r="D4" s="237"/>
      <c r="E4" s="237"/>
      <c r="F4" s="237"/>
      <c r="G4" s="237"/>
      <c r="H4" s="237"/>
      <c r="I4" s="237"/>
      <c r="J4" s="254" t="s">
        <v>229</v>
      </c>
      <c r="K4" s="255"/>
      <c r="L4" s="255"/>
      <c r="M4" s="255"/>
      <c r="N4" s="255"/>
      <c r="O4" s="255"/>
      <c r="P4" s="256"/>
    </row>
    <row r="5" spans="1:17" ht="60" customHeight="1" x14ac:dyDescent="0.25">
      <c r="A5" s="250"/>
      <c r="B5" s="237"/>
      <c r="C5" s="237" t="s">
        <v>13</v>
      </c>
      <c r="D5" s="237"/>
      <c r="E5" s="237"/>
      <c r="F5" s="237"/>
      <c r="G5" s="237" t="s">
        <v>14</v>
      </c>
      <c r="H5" s="237"/>
      <c r="I5" s="237"/>
      <c r="J5" s="237" t="s">
        <v>13</v>
      </c>
      <c r="K5" s="237"/>
      <c r="L5" s="237"/>
      <c r="M5" s="237"/>
      <c r="N5" s="237" t="s">
        <v>14</v>
      </c>
      <c r="O5" s="237"/>
      <c r="P5" s="237"/>
    </row>
    <row r="6" spans="1:17" ht="78.75" x14ac:dyDescent="0.25">
      <c r="A6" s="250"/>
      <c r="B6" s="237"/>
      <c r="C6" s="92" t="s">
        <v>15</v>
      </c>
      <c r="D6" s="92" t="s">
        <v>16</v>
      </c>
      <c r="E6" s="92" t="s">
        <v>17</v>
      </c>
      <c r="F6" s="92" t="s">
        <v>18</v>
      </c>
      <c r="G6" s="92" t="s">
        <v>19</v>
      </c>
      <c r="H6" s="92" t="s">
        <v>20</v>
      </c>
      <c r="I6" s="93" t="s">
        <v>21</v>
      </c>
      <c r="J6" s="92" t="s">
        <v>15</v>
      </c>
      <c r="K6" s="92" t="s">
        <v>16</v>
      </c>
      <c r="L6" s="92" t="s">
        <v>17</v>
      </c>
      <c r="M6" s="92" t="s">
        <v>18</v>
      </c>
      <c r="N6" s="92" t="s">
        <v>19</v>
      </c>
      <c r="O6" s="92" t="s">
        <v>22</v>
      </c>
      <c r="P6" s="93" t="s">
        <v>21</v>
      </c>
    </row>
    <row r="7" spans="1:17" x14ac:dyDescent="0.25">
      <c r="A7" s="39">
        <v>1</v>
      </c>
      <c r="B7" s="92">
        <v>2</v>
      </c>
      <c r="C7" s="92">
        <v>3</v>
      </c>
      <c r="D7" s="92">
        <v>4</v>
      </c>
      <c r="E7" s="92">
        <v>5</v>
      </c>
      <c r="F7" s="92">
        <v>6</v>
      </c>
      <c r="G7" s="92">
        <v>7</v>
      </c>
      <c r="H7" s="92">
        <v>8</v>
      </c>
      <c r="I7" s="93">
        <v>9</v>
      </c>
      <c r="J7" s="92">
        <v>10</v>
      </c>
      <c r="K7" s="93">
        <v>11</v>
      </c>
      <c r="L7" s="92">
        <v>12</v>
      </c>
      <c r="M7" s="93">
        <v>13</v>
      </c>
      <c r="N7" s="92">
        <v>14</v>
      </c>
      <c r="O7" s="93">
        <v>15</v>
      </c>
      <c r="P7" s="92">
        <v>16</v>
      </c>
    </row>
    <row r="8" spans="1:17" x14ac:dyDescent="0.25">
      <c r="A8" s="96" t="s">
        <v>59</v>
      </c>
      <c r="B8" s="95" t="s">
        <v>216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93" t="s">
        <v>23</v>
      </c>
      <c r="P8" s="92" t="s">
        <v>23</v>
      </c>
    </row>
    <row r="9" spans="1:17" ht="24" customHeight="1" x14ac:dyDescent="0.25">
      <c r="A9" s="173" t="s">
        <v>60</v>
      </c>
      <c r="B9" s="174" t="s">
        <v>217</v>
      </c>
      <c r="C9" s="175" t="s">
        <v>23</v>
      </c>
      <c r="D9" s="175" t="s">
        <v>23</v>
      </c>
      <c r="E9" s="175" t="s">
        <v>23</v>
      </c>
      <c r="F9" s="175" t="s">
        <v>23</v>
      </c>
      <c r="G9" s="175" t="s">
        <v>23</v>
      </c>
      <c r="H9" s="175" t="s">
        <v>23</v>
      </c>
      <c r="I9" s="175" t="s">
        <v>23</v>
      </c>
      <c r="J9" s="176" t="s">
        <v>23</v>
      </c>
      <c r="K9" s="177" t="str">
        <f>B9</f>
        <v xml:space="preserve">ВОЛС в земле в трубах </v>
      </c>
      <c r="L9" s="176">
        <v>0.4</v>
      </c>
      <c r="M9" s="176" t="s">
        <v>79</v>
      </c>
      <c r="N9" s="176" t="s">
        <v>227</v>
      </c>
      <c r="O9" s="178">
        <v>1327.76</v>
      </c>
      <c r="P9" s="179">
        <f>O9*L9</f>
        <v>531.10400000000004</v>
      </c>
    </row>
    <row r="10" spans="1:17" ht="24" customHeight="1" x14ac:dyDescent="0.25">
      <c r="A10" s="173" t="s">
        <v>209</v>
      </c>
      <c r="B10" s="284" t="s">
        <v>232</v>
      </c>
      <c r="C10" s="175" t="s">
        <v>23</v>
      </c>
      <c r="D10" s="175" t="s">
        <v>23</v>
      </c>
      <c r="E10" s="175" t="s">
        <v>23</v>
      </c>
      <c r="F10" s="175" t="s">
        <v>23</v>
      </c>
      <c r="G10" s="175" t="s">
        <v>23</v>
      </c>
      <c r="H10" s="175" t="s">
        <v>23</v>
      </c>
      <c r="I10" s="175" t="s">
        <v>23</v>
      </c>
      <c r="J10" s="176" t="s">
        <v>23</v>
      </c>
      <c r="K10" s="177" t="str">
        <f>B10</f>
        <v>ВОК</v>
      </c>
      <c r="L10" s="176">
        <v>9.8000000000000007</v>
      </c>
      <c r="M10" s="176" t="s">
        <v>79</v>
      </c>
      <c r="N10" s="176" t="s">
        <v>233</v>
      </c>
      <c r="O10" s="178">
        <v>444.04</v>
      </c>
      <c r="P10" s="179">
        <f>O10*L10</f>
        <v>4351.5920000000006</v>
      </c>
    </row>
    <row r="11" spans="1:17" ht="60" customHeight="1" x14ac:dyDescent="0.25">
      <c r="A11" s="173" t="s">
        <v>230</v>
      </c>
      <c r="B11" s="174" t="s">
        <v>218</v>
      </c>
      <c r="C11" s="175" t="s">
        <v>23</v>
      </c>
      <c r="D11" s="175" t="s">
        <v>23</v>
      </c>
      <c r="E11" s="175" t="s">
        <v>23</v>
      </c>
      <c r="F11" s="175" t="s">
        <v>23</v>
      </c>
      <c r="G11" s="175" t="s">
        <v>23</v>
      </c>
      <c r="H11" s="175" t="s">
        <v>23</v>
      </c>
      <c r="I11" s="175" t="s">
        <v>23</v>
      </c>
      <c r="J11" s="176" t="s">
        <v>23</v>
      </c>
      <c r="K11" s="177" t="str">
        <f>B11</f>
        <v>Устройство траншеи ВОК и восстановление благоустройства по трассе</v>
      </c>
      <c r="L11" s="176">
        <v>0.4</v>
      </c>
      <c r="M11" s="176" t="s">
        <v>219</v>
      </c>
      <c r="N11" s="176" t="s">
        <v>228</v>
      </c>
      <c r="O11" s="178">
        <v>2262.66</v>
      </c>
      <c r="P11" s="179">
        <f t="shared" ref="P11:P13" si="0">O11*L11</f>
        <v>905.06399999999996</v>
      </c>
    </row>
    <row r="12" spans="1:17" ht="54" customHeight="1" x14ac:dyDescent="0.25">
      <c r="A12" s="173" t="s">
        <v>82</v>
      </c>
      <c r="B12" s="174" t="s">
        <v>220</v>
      </c>
      <c r="C12" s="175" t="s">
        <v>23</v>
      </c>
      <c r="D12" s="175" t="s">
        <v>23</v>
      </c>
      <c r="E12" s="175" t="s">
        <v>23</v>
      </c>
      <c r="F12" s="175" t="s">
        <v>23</v>
      </c>
      <c r="G12" s="175" t="s">
        <v>23</v>
      </c>
      <c r="H12" s="175" t="s">
        <v>23</v>
      </c>
      <c r="I12" s="175" t="s">
        <v>23</v>
      </c>
      <c r="J12" s="176" t="s">
        <v>23</v>
      </c>
      <c r="K12" s="177" t="str">
        <f>B12</f>
        <v>Восстановление дорожного покрытия при прокладке кабельных линий</v>
      </c>
      <c r="L12" s="176">
        <v>1600</v>
      </c>
      <c r="M12" s="176" t="s">
        <v>221</v>
      </c>
      <c r="N12" s="176" t="s">
        <v>222</v>
      </c>
      <c r="O12" s="179">
        <v>4.4000000000000004</v>
      </c>
      <c r="P12" s="179">
        <f t="shared" si="0"/>
        <v>7040.0000000000009</v>
      </c>
    </row>
    <row r="13" spans="1:17" ht="25.5" customHeight="1" x14ac:dyDescent="0.25">
      <c r="A13" s="173" t="s">
        <v>231</v>
      </c>
      <c r="B13" s="174" t="s">
        <v>223</v>
      </c>
      <c r="C13" s="175" t="s">
        <v>23</v>
      </c>
      <c r="D13" s="175" t="s">
        <v>23</v>
      </c>
      <c r="E13" s="175" t="s">
        <v>23</v>
      </c>
      <c r="F13" s="175" t="s">
        <v>23</v>
      </c>
      <c r="G13" s="175" t="s">
        <v>23</v>
      </c>
      <c r="H13" s="175" t="s">
        <v>23</v>
      </c>
      <c r="I13" s="175" t="s">
        <v>23</v>
      </c>
      <c r="J13" s="176" t="s">
        <v>23</v>
      </c>
      <c r="K13" s="177" t="str">
        <f>B13</f>
        <v>УНЦ кабельного колодца</v>
      </c>
      <c r="L13" s="176">
        <v>2</v>
      </c>
      <c r="M13" s="176" t="s">
        <v>224</v>
      </c>
      <c r="N13" s="176" t="s">
        <v>225</v>
      </c>
      <c r="O13" s="179">
        <v>925.03</v>
      </c>
      <c r="P13" s="179">
        <f t="shared" si="0"/>
        <v>1850.06</v>
      </c>
    </row>
    <row r="14" spans="1:17" ht="53.25" customHeight="1" x14ac:dyDescent="0.25">
      <c r="A14" s="108" t="s">
        <v>50</v>
      </c>
      <c r="B14" s="109" t="s">
        <v>226</v>
      </c>
      <c r="C14" s="92" t="s">
        <v>23</v>
      </c>
      <c r="D14" s="92" t="s">
        <v>23</v>
      </c>
      <c r="E14" s="92" t="s">
        <v>23</v>
      </c>
      <c r="F14" s="92" t="s">
        <v>23</v>
      </c>
      <c r="G14" s="92" t="s">
        <v>23</v>
      </c>
      <c r="H14" s="92" t="s">
        <v>23</v>
      </c>
      <c r="I14" s="92" t="s">
        <v>23</v>
      </c>
      <c r="J14" s="92" t="s">
        <v>23</v>
      </c>
      <c r="K14" s="92" t="s">
        <v>23</v>
      </c>
      <c r="L14" s="92" t="s">
        <v>23</v>
      </c>
      <c r="M14" s="94" t="s">
        <v>23</v>
      </c>
      <c r="N14" s="92" t="s">
        <v>23</v>
      </c>
      <c r="O14" s="92" t="s">
        <v>23</v>
      </c>
      <c r="P14" s="92" t="s">
        <v>23</v>
      </c>
    </row>
    <row r="15" spans="1:17" ht="27" customHeight="1" x14ac:dyDescent="0.25">
      <c r="A15" s="180" t="s">
        <v>61</v>
      </c>
      <c r="B15" s="181" t="str">
        <f>B9</f>
        <v xml:space="preserve">ВОЛС в земле в трубах </v>
      </c>
      <c r="C15" s="175" t="s">
        <v>23</v>
      </c>
      <c r="D15" s="175" t="s">
        <v>23</v>
      </c>
      <c r="E15" s="175" t="s">
        <v>23</v>
      </c>
      <c r="F15" s="175" t="s">
        <v>23</v>
      </c>
      <c r="G15" s="175" t="s">
        <v>23</v>
      </c>
      <c r="H15" s="175" t="s">
        <v>23</v>
      </c>
      <c r="I15" s="175" t="s">
        <v>23</v>
      </c>
      <c r="J15" s="176" t="s">
        <v>23</v>
      </c>
      <c r="K15" s="176" t="s">
        <v>234</v>
      </c>
      <c r="L15" s="175">
        <v>11</v>
      </c>
      <c r="M15" s="176" t="s">
        <v>93</v>
      </c>
      <c r="N15" s="176" t="s">
        <v>235</v>
      </c>
      <c r="O15" s="175">
        <v>425.5</v>
      </c>
      <c r="P15" s="179">
        <f>O15*L15</f>
        <v>4680.5</v>
      </c>
      <c r="Q15" s="182">
        <f>(P9+P11+P12+P13+P10)/11</f>
        <v>1334.3472727272729</v>
      </c>
    </row>
    <row r="16" spans="1:17" ht="59.25" customHeight="1" x14ac:dyDescent="0.25">
      <c r="A16" s="108"/>
      <c r="B16" s="111" t="s">
        <v>78</v>
      </c>
      <c r="C16" s="92" t="s">
        <v>23</v>
      </c>
      <c r="D16" s="92" t="s">
        <v>23</v>
      </c>
      <c r="E16" s="92" t="s">
        <v>23</v>
      </c>
      <c r="F16" s="92" t="s">
        <v>23</v>
      </c>
      <c r="G16" s="92" t="s">
        <v>23</v>
      </c>
      <c r="H16" s="92" t="s">
        <v>23</v>
      </c>
      <c r="I16" s="92" t="s">
        <v>23</v>
      </c>
      <c r="J16" s="92" t="s">
        <v>23</v>
      </c>
      <c r="K16" s="92" t="s">
        <v>23</v>
      </c>
      <c r="L16" s="92" t="s">
        <v>23</v>
      </c>
      <c r="M16" s="94" t="s">
        <v>23</v>
      </c>
      <c r="N16" s="92" t="s">
        <v>23</v>
      </c>
      <c r="O16" s="92" t="s">
        <v>23</v>
      </c>
      <c r="P16" s="142">
        <f>P9+P10+P11+P12+P13+P15</f>
        <v>19358.32</v>
      </c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31">
    <tabColor rgb="FF00B050"/>
    <pageSetUpPr fitToPage="1"/>
  </sheetPr>
  <dimension ref="A1:Q33"/>
  <sheetViews>
    <sheetView tabSelected="1" zoomScale="90" zoomScaleNormal="90" zoomScaleSheetLayoutView="100" workbookViewId="0">
      <selection activeCell="K14" sqref="K14"/>
    </sheetView>
  </sheetViews>
  <sheetFormatPr defaultRowHeight="15.75" x14ac:dyDescent="0.25"/>
  <cols>
    <col min="1" max="1" width="11" style="29" customWidth="1"/>
    <col min="2" max="2" width="40.5" style="41" customWidth="1"/>
    <col min="3" max="3" width="11.75" style="32" customWidth="1"/>
    <col min="4" max="4" width="10" style="41" customWidth="1"/>
    <col min="5" max="5" width="13.625" style="32" customWidth="1"/>
    <col min="6" max="6" width="7" style="32" customWidth="1"/>
    <col min="7" max="7" width="7.125" style="33" customWidth="1"/>
    <col min="8" max="8" width="15.375" style="33" customWidth="1"/>
    <col min="9" max="9" width="16.375" style="34" customWidth="1"/>
    <col min="10" max="10" width="17" style="36" customWidth="1"/>
    <col min="11" max="11" width="22.3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6384" width="9" style="36"/>
  </cols>
  <sheetData>
    <row r="1" spans="1:17" ht="15.75" customHeight="1" x14ac:dyDescent="0.25">
      <c r="D1" s="32"/>
      <c r="J1" s="35"/>
      <c r="K1" s="35"/>
    </row>
    <row r="2" spans="1:17" ht="42" customHeight="1" x14ac:dyDescent="0.25">
      <c r="A2" s="277" t="s">
        <v>27</v>
      </c>
      <c r="B2" s="277"/>
      <c r="C2" s="277"/>
      <c r="D2" s="277"/>
      <c r="E2" s="277"/>
      <c r="F2" s="277"/>
      <c r="G2" s="277"/>
      <c r="J2" s="35"/>
      <c r="K2" s="35"/>
    </row>
    <row r="3" spans="1:17" ht="58.5" customHeight="1" x14ac:dyDescent="0.25">
      <c r="A3" s="42" t="s">
        <v>8</v>
      </c>
      <c r="B3" s="43" t="s">
        <v>28</v>
      </c>
      <c r="C3" s="278" t="s">
        <v>10</v>
      </c>
      <c r="D3" s="278"/>
      <c r="E3" s="236" t="s">
        <v>11</v>
      </c>
      <c r="F3" s="236"/>
      <c r="G3" s="236"/>
      <c r="I3" s="36"/>
      <c r="K3" s="32"/>
      <c r="L3" s="44"/>
      <c r="M3" s="40"/>
      <c r="N3" s="44"/>
      <c r="O3" s="35"/>
      <c r="P3" s="44"/>
    </row>
    <row r="4" spans="1:17" ht="15" customHeight="1" x14ac:dyDescent="0.25">
      <c r="A4" s="45">
        <v>1</v>
      </c>
      <c r="B4" s="46">
        <v>2</v>
      </c>
      <c r="C4" s="279">
        <v>3</v>
      </c>
      <c r="D4" s="280"/>
      <c r="E4" s="281">
        <v>4</v>
      </c>
      <c r="F4" s="282"/>
      <c r="G4" s="283"/>
      <c r="I4" s="33"/>
      <c r="J4" s="34"/>
      <c r="K4" s="33"/>
      <c r="L4" s="34"/>
      <c r="M4" s="33"/>
      <c r="N4" s="34"/>
      <c r="O4" s="33"/>
      <c r="P4" s="34"/>
      <c r="Q4" s="33"/>
    </row>
    <row r="5" spans="1:17" ht="60" x14ac:dyDescent="0.25">
      <c r="A5" s="47">
        <v>1</v>
      </c>
      <c r="B5" s="48" t="s">
        <v>29</v>
      </c>
      <c r="C5" s="271" t="s">
        <v>23</v>
      </c>
      <c r="D5" s="271"/>
      <c r="E5" s="271">
        <f>т6!P17+т7!P16</f>
        <v>19358.32</v>
      </c>
      <c r="F5" s="271"/>
      <c r="G5" s="271"/>
      <c r="I5" s="33"/>
      <c r="J5" s="34"/>
      <c r="K5" s="35"/>
      <c r="L5" s="35"/>
    </row>
    <row r="6" spans="1:17" x14ac:dyDescent="0.25">
      <c r="A6" s="47">
        <v>2</v>
      </c>
      <c r="B6" s="49" t="s">
        <v>70</v>
      </c>
      <c r="C6" s="271" t="s">
        <v>23</v>
      </c>
      <c r="D6" s="271"/>
      <c r="E6" s="271">
        <f>E5*0.2</f>
        <v>3871.6640000000002</v>
      </c>
      <c r="F6" s="271"/>
      <c r="G6" s="271"/>
      <c r="I6" s="33"/>
      <c r="J6" s="34"/>
      <c r="K6" s="35"/>
      <c r="L6" s="35"/>
    </row>
    <row r="7" spans="1:17" ht="81.75" x14ac:dyDescent="0.25">
      <c r="A7" s="47">
        <v>3</v>
      </c>
      <c r="B7" s="49" t="s">
        <v>30</v>
      </c>
      <c r="C7" s="271" t="s">
        <v>23</v>
      </c>
      <c r="D7" s="271"/>
      <c r="E7" s="271">
        <f>E6+E5</f>
        <v>23229.984</v>
      </c>
      <c r="F7" s="271"/>
      <c r="G7" s="271"/>
      <c r="I7" s="33"/>
      <c r="J7" s="34"/>
      <c r="K7" s="35"/>
      <c r="L7" s="35"/>
    </row>
    <row r="8" spans="1:17" ht="33.75" x14ac:dyDescent="0.25">
      <c r="A8" s="47" t="s">
        <v>31</v>
      </c>
      <c r="B8" s="50" t="s">
        <v>32</v>
      </c>
      <c r="C8" s="271" t="s">
        <v>23</v>
      </c>
      <c r="D8" s="271"/>
      <c r="E8" s="271">
        <f>E7</f>
        <v>23229.984</v>
      </c>
      <c r="F8" s="271"/>
      <c r="G8" s="271"/>
      <c r="H8" s="51"/>
      <c r="I8" s="275"/>
      <c r="J8" s="275"/>
      <c r="K8" s="35"/>
      <c r="L8" s="35"/>
    </row>
    <row r="9" spans="1:17" ht="33.75" x14ac:dyDescent="0.25">
      <c r="A9" s="47" t="s">
        <v>33</v>
      </c>
      <c r="B9" s="52" t="s">
        <v>63</v>
      </c>
      <c r="C9" s="271" t="s">
        <v>23</v>
      </c>
      <c r="D9" s="271"/>
      <c r="E9" s="271">
        <v>0</v>
      </c>
      <c r="F9" s="271"/>
      <c r="G9" s="271"/>
      <c r="H9" s="276"/>
      <c r="I9" s="275"/>
      <c r="J9" s="275"/>
      <c r="K9" s="35" t="s">
        <v>34</v>
      </c>
    </row>
    <row r="10" spans="1:17" ht="36.75" x14ac:dyDescent="0.25">
      <c r="A10" s="47" t="s">
        <v>35</v>
      </c>
      <c r="B10" s="52" t="s">
        <v>71</v>
      </c>
      <c r="C10" s="271" t="s">
        <v>23</v>
      </c>
      <c r="D10" s="271"/>
      <c r="E10" s="271">
        <f>E7-E9</f>
        <v>23229.984</v>
      </c>
      <c r="F10" s="271"/>
      <c r="G10" s="271"/>
      <c r="H10" s="36"/>
      <c r="I10" s="36"/>
      <c r="J10" s="35"/>
      <c r="K10" s="35"/>
    </row>
    <row r="11" spans="1:17" ht="48.75" x14ac:dyDescent="0.25">
      <c r="A11" s="47" t="s">
        <v>36</v>
      </c>
      <c r="B11" s="52" t="s">
        <v>37</v>
      </c>
      <c r="C11" s="271" t="s">
        <v>23</v>
      </c>
      <c r="D11" s="271"/>
      <c r="E11" s="271">
        <f>SUM(E12:G14)+E10</f>
        <v>23229.984</v>
      </c>
      <c r="F11" s="271"/>
      <c r="G11" s="271"/>
      <c r="H11" s="36"/>
      <c r="I11" s="36"/>
      <c r="J11" s="53"/>
      <c r="K11" s="53"/>
    </row>
    <row r="12" spans="1:17" ht="21" customHeight="1" x14ac:dyDescent="0.25">
      <c r="A12" s="47" t="s">
        <v>38</v>
      </c>
      <c r="B12" s="54" t="s">
        <v>162</v>
      </c>
      <c r="C12" s="257"/>
      <c r="D12" s="258"/>
      <c r="E12" s="272">
        <v>0</v>
      </c>
      <c r="F12" s="273"/>
      <c r="G12" s="274"/>
      <c r="H12" s="36"/>
      <c r="I12" s="36"/>
    </row>
    <row r="13" spans="1:17" ht="18" x14ac:dyDescent="0.25">
      <c r="A13" s="47" t="s">
        <v>39</v>
      </c>
      <c r="B13" s="54" t="s">
        <v>163</v>
      </c>
      <c r="C13" s="257"/>
      <c r="D13" s="258"/>
      <c r="E13" s="259">
        <v>0</v>
      </c>
      <c r="F13" s="260"/>
      <c r="G13" s="261"/>
      <c r="H13" s="36"/>
      <c r="I13" s="36"/>
    </row>
    <row r="14" spans="1:17" ht="18" x14ac:dyDescent="0.25">
      <c r="A14" s="47" t="s">
        <v>40</v>
      </c>
      <c r="B14" s="54" t="s">
        <v>164</v>
      </c>
      <c r="C14" s="257"/>
      <c r="D14" s="258"/>
      <c r="E14" s="259">
        <v>0</v>
      </c>
      <c r="F14" s="260"/>
      <c r="G14" s="261"/>
      <c r="H14" s="36"/>
      <c r="I14" s="36"/>
    </row>
    <row r="15" spans="1:17" x14ac:dyDescent="0.25">
      <c r="A15" s="264" t="s">
        <v>90</v>
      </c>
      <c r="B15" s="265"/>
      <c r="C15" s="266"/>
      <c r="D15" s="267"/>
      <c r="E15" s="268">
        <f>E11</f>
        <v>23229.984</v>
      </c>
      <c r="F15" s="269"/>
      <c r="G15" s="270"/>
      <c r="H15" s="36"/>
      <c r="I15" s="36"/>
    </row>
    <row r="16" spans="1:17" x14ac:dyDescent="0.25">
      <c r="A16" s="55"/>
      <c r="B16" s="122"/>
      <c r="C16" s="33"/>
      <c r="D16" s="33"/>
      <c r="E16" s="130"/>
      <c r="G16" s="32"/>
      <c r="H16" s="36"/>
      <c r="I16" s="36"/>
    </row>
    <row r="17" spans="1:8" x14ac:dyDescent="0.25">
      <c r="A17" s="55"/>
      <c r="B17" s="56"/>
      <c r="C17" s="235"/>
      <c r="D17" s="235"/>
      <c r="E17" s="262"/>
      <c r="F17" s="262"/>
      <c r="G17" s="262"/>
    </row>
    <row r="18" spans="1:8" ht="18" x14ac:dyDescent="0.25">
      <c r="A18" s="263" t="s">
        <v>41</v>
      </c>
      <c r="B18" s="263"/>
      <c r="C18" s="263"/>
      <c r="D18" s="263"/>
      <c r="E18" s="263"/>
      <c r="F18" s="263"/>
      <c r="G18" s="263"/>
    </row>
    <row r="19" spans="1:8" ht="36" customHeight="1" x14ac:dyDescent="0.25">
      <c r="A19" s="238" t="s">
        <v>42</v>
      </c>
      <c r="B19" s="238"/>
      <c r="C19" s="238"/>
      <c r="D19" s="238"/>
      <c r="E19" s="238"/>
      <c r="F19" s="238"/>
      <c r="G19" s="238"/>
    </row>
    <row r="20" spans="1:8" x14ac:dyDescent="0.25">
      <c r="A20" s="238" t="s">
        <v>43</v>
      </c>
      <c r="B20" s="238"/>
      <c r="C20" s="238"/>
      <c r="D20" s="238"/>
      <c r="E20" s="238"/>
      <c r="F20" s="238"/>
      <c r="G20" s="238"/>
      <c r="H20" s="33" t="s">
        <v>34</v>
      </c>
    </row>
    <row r="21" spans="1:8" ht="69.75" customHeight="1" x14ac:dyDescent="0.25">
      <c r="A21" s="238" t="s">
        <v>44</v>
      </c>
      <c r="B21" s="238"/>
      <c r="C21" s="238"/>
      <c r="D21" s="238"/>
      <c r="E21" s="238"/>
      <c r="F21" s="238"/>
      <c r="G21" s="238"/>
    </row>
    <row r="22" spans="1:8" ht="18.75" customHeight="1" x14ac:dyDescent="0.25">
      <c r="A22" s="238"/>
      <c r="B22" s="238"/>
      <c r="C22" s="238"/>
      <c r="D22" s="238"/>
      <c r="E22" s="238"/>
      <c r="F22" s="238"/>
      <c r="G22" s="238"/>
    </row>
    <row r="23" spans="1:8" ht="41.25" customHeight="1" x14ac:dyDescent="0.25">
      <c r="A23" s="238"/>
      <c r="B23" s="238"/>
      <c r="C23" s="238"/>
      <c r="D23" s="238"/>
      <c r="E23" s="238"/>
      <c r="F23" s="238"/>
      <c r="G23" s="238"/>
    </row>
    <row r="24" spans="1:8" ht="38.25" customHeight="1" x14ac:dyDescent="0.25">
      <c r="A24" s="238"/>
      <c r="B24" s="238"/>
      <c r="C24" s="238"/>
      <c r="D24" s="238"/>
      <c r="E24" s="238"/>
      <c r="F24" s="238"/>
      <c r="G24" s="238"/>
      <c r="H24" s="36"/>
    </row>
    <row r="25" spans="1:8" ht="18.75" customHeight="1" x14ac:dyDescent="0.25">
      <c r="A25" s="239"/>
      <c r="B25" s="239"/>
      <c r="C25" s="239"/>
      <c r="D25" s="239"/>
      <c r="E25" s="239"/>
      <c r="F25" s="239"/>
      <c r="G25" s="239"/>
    </row>
    <row r="26" spans="1:8" ht="217.5" customHeight="1" x14ac:dyDescent="0.25">
      <c r="A26" s="233"/>
      <c r="B26" s="240"/>
      <c r="C26" s="240"/>
      <c r="D26" s="240"/>
      <c r="E26" s="240"/>
      <c r="F26" s="240"/>
      <c r="G26" s="240"/>
    </row>
    <row r="27" spans="1:8" ht="53.25" customHeight="1" x14ac:dyDescent="0.25">
      <c r="A27" s="233"/>
      <c r="B27" s="234"/>
      <c r="C27" s="234"/>
      <c r="D27" s="234"/>
      <c r="E27" s="234"/>
      <c r="F27" s="234"/>
      <c r="G27" s="234"/>
    </row>
    <row r="28" spans="1:8" x14ac:dyDescent="0.25">
      <c r="A28" s="235"/>
      <c r="B28" s="235"/>
      <c r="C28" s="235"/>
      <c r="D28" s="235"/>
      <c r="E28" s="235"/>
      <c r="F28" s="235"/>
      <c r="G28" s="235"/>
    </row>
    <row r="29" spans="1:8" x14ac:dyDescent="0.25">
      <c r="B29" s="36"/>
    </row>
    <row r="33" spans="2:2" x14ac:dyDescent="0.25">
      <c r="B33" s="36"/>
    </row>
  </sheetData>
  <mergeCells count="43">
    <mergeCell ref="C5:D5"/>
    <mergeCell ref="E5:G5"/>
    <mergeCell ref="A2:G2"/>
    <mergeCell ref="C3:D3"/>
    <mergeCell ref="E3:G3"/>
    <mergeCell ref="C4:D4"/>
    <mergeCell ref="E4:G4"/>
    <mergeCell ref="C6:D6"/>
    <mergeCell ref="E6:G6"/>
    <mergeCell ref="C7:D7"/>
    <mergeCell ref="E7:G7"/>
    <mergeCell ref="C8:D8"/>
    <mergeCell ref="E8:G8"/>
    <mergeCell ref="I8:J8"/>
    <mergeCell ref="C9:D9"/>
    <mergeCell ref="E9:G9"/>
    <mergeCell ref="H9:J9"/>
    <mergeCell ref="C10:D10"/>
    <mergeCell ref="E10:G10"/>
    <mergeCell ref="C11:D11"/>
    <mergeCell ref="E11:G11"/>
    <mergeCell ref="C12:D12"/>
    <mergeCell ref="E12:G12"/>
    <mergeCell ref="C13:D13"/>
    <mergeCell ref="E13:G13"/>
    <mergeCell ref="A19:G19"/>
    <mergeCell ref="C14:D14"/>
    <mergeCell ref="E14:G14"/>
    <mergeCell ref="C17:D17"/>
    <mergeCell ref="E17:G17"/>
    <mergeCell ref="A18:G18"/>
    <mergeCell ref="A15:B15"/>
    <mergeCell ref="C15:D15"/>
    <mergeCell ref="E15:G15"/>
    <mergeCell ref="A26:G26"/>
    <mergeCell ref="A27:G27"/>
    <mergeCell ref="A28:G28"/>
    <mergeCell ref="A20:G20"/>
    <mergeCell ref="A21:G21"/>
    <mergeCell ref="A22:G22"/>
    <mergeCell ref="A23:G23"/>
    <mergeCell ref="A24:G24"/>
    <mergeCell ref="A25:G25"/>
  </mergeCells>
  <pageMargins left="0.27559055118110237" right="0.35433070866141736" top="0.43307086614173229" bottom="0.35433070866141736" header="0.31496062992125984" footer="0.19685039370078741"/>
  <pageSetup paperSize="9" scale="9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14</vt:i4>
      </vt:variant>
    </vt:vector>
  </HeadingPairs>
  <TitlesOfParts>
    <vt:vector size="22" baseType="lpstr">
      <vt:lpstr>т1</vt:lpstr>
      <vt:lpstr>т2</vt:lpstr>
      <vt:lpstr>т3</vt:lpstr>
      <vt:lpstr>т4</vt:lpstr>
      <vt:lpstr>т5</vt:lpstr>
      <vt:lpstr>т6</vt:lpstr>
      <vt:lpstr>т7</vt:lpstr>
      <vt:lpstr>т8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т8!Заголовки_для_печати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  <vt:lpstr>т8!Область_печати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Bot Alex</cp:lastModifiedBy>
  <cp:lastPrinted>2024-03-14T07:30:56Z</cp:lastPrinted>
  <dcterms:created xsi:type="dcterms:W3CDTF">2017-04-05T08:29:12Z</dcterms:created>
  <dcterms:modified xsi:type="dcterms:W3CDTF">2024-07-24T12:10:12Z</dcterms:modified>
</cp:coreProperties>
</file>